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6-204\Desktop\Мои документы\самозанятые\отчет\на 2019.02.01\"/>
    </mc:Choice>
  </mc:AlternateContent>
  <bookViews>
    <workbookView xWindow="0" yWindow="0" windowWidth="20633" windowHeight="8414"/>
  </bookViews>
  <sheets>
    <sheet name="виды услуг" sheetId="4" r:id="rId1"/>
  </sheets>
  <definedNames>
    <definedName name="_xlnm._FilterDatabase" localSheetId="0" hidden="1">'виды услуг'!$A$3:$W$174</definedName>
    <definedName name="_xlnm.Print_Titles" localSheetId="0">'виды услуг'!$1:$3</definedName>
    <definedName name="_xlnm.Print_Area" localSheetId="0">'виды услуг'!$A$1:$W$174</definedName>
  </definedNames>
  <calcPr calcId="152511"/>
</workbook>
</file>

<file path=xl/calcChain.xml><?xml version="1.0" encoding="utf-8"?>
<calcChain xmlns="http://schemas.openxmlformats.org/spreadsheetml/2006/main">
  <c r="E52" i="4" l="1"/>
  <c r="D52" i="4"/>
  <c r="F25" i="4" l="1"/>
  <c r="D25" i="4"/>
  <c r="F24" i="4"/>
  <c r="E24" i="4"/>
  <c r="D24" i="4"/>
  <c r="K173" i="4" l="1"/>
  <c r="L173" i="4"/>
  <c r="M173" i="4"/>
  <c r="N173" i="4"/>
  <c r="O173" i="4"/>
  <c r="P173" i="4"/>
  <c r="Q173" i="4"/>
  <c r="L172" i="4"/>
  <c r="M172" i="4"/>
  <c r="N172" i="4"/>
  <c r="O172" i="4"/>
  <c r="P172" i="4"/>
  <c r="Q172" i="4"/>
  <c r="K172" i="4"/>
  <c r="N174" i="4" l="1"/>
  <c r="Q174" i="4"/>
  <c r="M174" i="4"/>
  <c r="P174" i="4"/>
  <c r="O174" i="4"/>
  <c r="K174" i="4"/>
  <c r="L174" i="4"/>
  <c r="D172" i="4"/>
  <c r="E172" i="4"/>
  <c r="W5" i="4" l="1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4" i="4"/>
  <c r="D173" i="4" l="1"/>
  <c r="F173" i="4"/>
  <c r="J172" i="4"/>
  <c r="I172" i="4"/>
  <c r="E173" i="4"/>
  <c r="G173" i="4"/>
  <c r="F172" i="4"/>
  <c r="G172" i="4"/>
  <c r="G174" i="4" l="1"/>
  <c r="D174" i="4"/>
  <c r="F174" i="4"/>
  <c r="E174" i="4"/>
  <c r="J173" i="4"/>
  <c r="J174" i="4" s="1"/>
  <c r="I173" i="4"/>
  <c r="I174" i="4" s="1"/>
  <c r="W173" i="4" l="1"/>
  <c r="W172" i="4"/>
  <c r="W174" i="4" l="1"/>
</calcChain>
</file>

<file path=xl/sharedStrings.xml><?xml version="1.0" encoding="utf-8"?>
<sst xmlns="http://schemas.openxmlformats.org/spreadsheetml/2006/main" count="342" uniqueCount="165">
  <si>
    <t>в том числе:</t>
  </si>
  <si>
    <t>Код региона</t>
  </si>
  <si>
    <t>гражданами РФ</t>
  </si>
  <si>
    <t>иностранными гражданами</t>
  </si>
  <si>
    <t>по присмотру и уходу за детьми, больными лицами, лицами, достигшими возраста 80 лет, а также иными лицами, нуждающимися в постоянном постороннем уходе по заключению медицинской организации</t>
  </si>
  <si>
    <t>по репетиторству</t>
  </si>
  <si>
    <t>по уборке жилых помещений, ведению домашнего хозяйства</t>
  </si>
  <si>
    <t>4.1</t>
  </si>
  <si>
    <t>4.2</t>
  </si>
  <si>
    <t>Количество оказываемых услуг</t>
  </si>
  <si>
    <t>9</t>
  </si>
  <si>
    <t>29, 83</t>
  </si>
  <si>
    <t>ИТОГО сумма</t>
  </si>
  <si>
    <t>10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</si>
  <si>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</si>
  <si>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</si>
  <si>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</si>
  <si>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</si>
  <si>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</si>
  <si>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</si>
  <si>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</si>
  <si>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</si>
  <si>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</si>
  <si>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</si>
  <si>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</si>
  <si>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</si>
  <si>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</si>
  <si>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</si>
  <si>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</si>
  <si>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</si>
  <si>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</si>
  <si>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</si>
  <si>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</si>
  <si>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</si>
  <si>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</si>
  <si>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</si>
  <si>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</si>
  <si>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</si>
  <si>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41</t>
  </si>
  <si>
    <t>40</t>
  </si>
  <si>
    <t>39</t>
  </si>
  <si>
    <t>38</t>
  </si>
  <si>
    <t>37</t>
  </si>
  <si>
    <t>36</t>
  </si>
  <si>
    <t>35</t>
  </si>
  <si>
    <t>34</t>
  </si>
  <si>
    <t>43</t>
  </si>
  <si>
    <t>44</t>
  </si>
  <si>
    <t>45</t>
  </si>
  <si>
    <t>46</t>
  </si>
  <si>
    <t>47</t>
  </si>
  <si>
    <t>УФНС России по Республике Алтай</t>
  </si>
  <si>
    <t>УФНС России по Республике Татарстан</t>
  </si>
  <si>
    <t>УФНС России по Краснодарскому краю</t>
  </si>
  <si>
    <t>УФНС России по Ставропольскому краю</t>
  </si>
  <si>
    <t>УФНС России по Астраханской области</t>
  </si>
  <si>
    <t>УФНС России по Белгородской области</t>
  </si>
  <si>
    <t>УФНС России по Владимирской области</t>
  </si>
  <si>
    <t>УФНС России по Иркутской области</t>
  </si>
  <si>
    <t>УФНС России по Кировской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</si>
  <si>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</si>
  <si>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</si>
  <si>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</si>
  <si>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Орловской области</t>
  </si>
  <si>
    <t>УФНС России по Ростовской области</t>
  </si>
  <si>
    <t>УФНС России по Самарской области</t>
  </si>
  <si>
    <t>УФНС России по Томской области</t>
  </si>
  <si>
    <t>УФНС России по Тульской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</si>
  <si>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</si>
  <si>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</si>
  <si>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по Забайкальскому краю  </t>
  </si>
  <si>
    <t>УФНС России по г. Москве</t>
  </si>
  <si>
    <t xml:space="preserve">УФНС России по Республике Крым </t>
  </si>
  <si>
    <t>Наименование Управления ФНС России по субъекту Российской Федерации</t>
  </si>
  <si>
    <t>УФНС России по Ленинградской области</t>
  </si>
  <si>
    <t>ВСЕГО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</si>
  <si>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</si>
  <si>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</si>
  <si>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</si>
  <si>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</si>
  <si>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</si>
  <si>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</si>
  <si>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</si>
  <si>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</si>
  <si>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</si>
  <si>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</si>
  <si>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24</t>
  </si>
  <si>
    <t>УФНС России по Республике Коми</t>
  </si>
  <si>
    <t>УФНС России по Архангельской области и Ненецкому АО</t>
  </si>
  <si>
    <t>(граждане РФ + иностранные граждане)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</si>
  <si>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</si>
  <si>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</si>
  <si>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</si>
  <si>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</si>
  <si>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</si>
  <si>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</si>
  <si>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</si>
  <si>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</si>
  <si>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</si>
  <si>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</si>
  <si>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</si>
  <si>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</si>
  <si>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</si>
  <si>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</si>
  <si>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</si>
  <si>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</si>
  <si>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</si>
  <si>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Адыгея</t>
  </si>
  <si>
    <t>УФНС России по Республике Башкортостан</t>
  </si>
  <si>
    <t>УФНС России по Республике Бурятия</t>
  </si>
  <si>
    <t>УФНС России по Республике Дагестан</t>
  </si>
  <si>
    <t>УФНС России по Республике Ингушетия</t>
  </si>
  <si>
    <t>УФНС России по Республике Калмыкия</t>
  </si>
  <si>
    <t>УФНС России по Карачаево-Черкесской Республике</t>
  </si>
  <si>
    <t>УФНС России по Чеченской Республике</t>
  </si>
  <si>
    <t>УФНС России по Чувашской Республике</t>
  </si>
  <si>
    <t>УФНС России по Красноярскому краю</t>
  </si>
  <si>
    <t>УФНС России по Хабаровскому краю</t>
  </si>
  <si>
    <t>УФНС России по Амурской области</t>
  </si>
  <si>
    <t>УФНС России по Ивановской области</t>
  </si>
  <si>
    <t>УФНС России по Калининградской области</t>
  </si>
  <si>
    <t>УФНС России по Камчатскому краю</t>
  </si>
  <si>
    <t>УФНС России по Кемеровской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</si>
  <si>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</si>
  <si>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</si>
  <si>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</si>
  <si>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Мурманской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</si>
  <si>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</si>
  <si>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</si>
  <si>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</si>
  <si>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</si>
  <si>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</si>
  <si>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</si>
  <si>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</si>
  <si>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Сахалинской области</t>
  </si>
  <si>
    <t>УФНС России по Смоленской области</t>
  </si>
  <si>
    <t>УФНС России по Тверской области</t>
  </si>
  <si>
    <t>УФНС России по Тюменской области</t>
  </si>
  <si>
    <t>УФНС России по Еврейской АО</t>
  </si>
  <si>
    <t>по выпасу скота</t>
  </si>
  <si>
    <t>4.5</t>
  </si>
  <si>
    <t>по деятельности в области фотографии</t>
  </si>
  <si>
    <t>4.6</t>
  </si>
  <si>
    <t>4.7</t>
  </si>
  <si>
    <t>4.8</t>
  </si>
  <si>
    <t>по предоставлению парикмахерских услуг</t>
  </si>
  <si>
    <t>по ремонту бытовых приборов, домашненго и садового инвентаря</t>
  </si>
  <si>
    <t>по организации и проведению обрядов (свадеб, юбилеев), в том числе по музыкальному сопровождению</t>
  </si>
  <si>
    <t>4.9</t>
  </si>
  <si>
    <t>по маникюру и педикюру на дому</t>
  </si>
  <si>
    <t>4.3.</t>
  </si>
  <si>
    <t>4.4</t>
  </si>
  <si>
    <r>
      <t>иные виды услуг, установленные законом субъекта Российской Федерации</t>
    </r>
    <r>
      <rPr>
        <b/>
        <sz val="11"/>
        <color indexed="8"/>
        <rFont val="Times New Roman"/>
        <family val="1"/>
        <charset val="204"/>
      </rPr>
      <t xml:space="preserve"> - всего</t>
    </r>
  </si>
  <si>
    <t>16</t>
  </si>
  <si>
    <t>4.10</t>
  </si>
  <si>
    <t>4.11</t>
  </si>
  <si>
    <t>по стрижке овец</t>
  </si>
  <si>
    <t>по организации и проведению экскурсий гидами и экскурсоводами</t>
  </si>
  <si>
    <t>по пошиву и ремонту одежды</t>
  </si>
  <si>
    <t>по услугам массажа</t>
  </si>
  <si>
    <t>4.12</t>
  </si>
  <si>
    <t>по ремонту электронной бытовой техники, компьютеров</t>
  </si>
  <si>
    <t xml:space="preserve"> по работам строительным, отделочным, ремонту квартир (домов)</t>
  </si>
  <si>
    <t>по ремонту автомобилей</t>
  </si>
  <si>
    <t>тренер по фитнесу и бодифитнесу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</si>
</sst>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1" applyFont="1" applyFill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8" fillId="0" borderId="0" xfId="0" applyFont="1"/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3" fontId="5" fillId="0" borderId="7" xfId="0" applyNumberFormat="1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3" fontId="5" fillId="0" borderId="9" xfId="0" applyNumberFormat="1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3" fontId="7" fillId="0" borderId="3" xfId="0" applyNumberFormat="1" applyFont="1" applyBorder="1" applyAlignment="1"/>
    <xf numFmtId="0" fontId="0" fillId="0" borderId="1" xfId="0" applyBorder="1" applyAlignment="1">
      <alignment horizontal="right"/>
    </xf>
    <xf numFmtId="0" fontId="11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1" xfId="0" applyFill="1" applyBorder="1" applyAlignment="1"/>
    <xf numFmtId="0" fontId="5" fillId="0" borderId="15" xfId="0" applyFont="1" applyBorder="1" applyAlignment="1"/>
    <xf numFmtId="0" fontId="5" fillId="0" borderId="16" xfId="0" applyFont="1" applyBorder="1" applyAlignment="1"/>
    <xf numFmtId="0" fontId="12" fillId="0" borderId="1" xfId="0" applyFont="1" applyBorder="1" applyAlignment="1">
      <alignment horizontal="right"/>
    </xf>
    <xf numFmtId="0" fontId="0" fillId="0" borderId="1" xfId="0" applyBorder="1"/>
    <xf numFmtId="0" fontId="11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11" fillId="0" borderId="1" xfId="0" applyFont="1" applyBorder="1"/>
    <xf numFmtId="0" fontId="13" fillId="0" borderId="1" xfId="0" applyFont="1" applyBorder="1"/>
    <xf numFmtId="0" fontId="0" fillId="0" borderId="1" xfId="0" applyBorder="1" applyAlignment="1">
      <alignment horizontal="center"/>
    </xf>
    <xf numFmtId="0" fontId="0" fillId="3" borderId="1" xfId="0" applyFill="1" applyBorder="1"/>
    <xf numFmtId="0" fontId="15" fillId="0" borderId="1" xfId="0" applyFont="1" applyFill="1" applyBorder="1"/>
    <xf numFmtId="0" fontId="0" fillId="0" borderId="1" xfId="0" applyFont="1" applyBorder="1"/>
    <xf numFmtId="0" fontId="0" fillId="0" borderId="1" xfId="0" applyFill="1" applyBorder="1"/>
    <xf numFmtId="0" fontId="12" fillId="0" borderId="1" xfId="0" applyFont="1" applyBorder="1"/>
    <xf numFmtId="0" fontId="16" fillId="0" borderId="1" xfId="0" applyFont="1" applyBorder="1"/>
    <xf numFmtId="0" fontId="14" fillId="3" borderId="1" xfId="0" applyFont="1" applyFill="1" applyBorder="1"/>
    <xf numFmtId="0" fontId="14" fillId="0" borderId="1" xfId="0" applyFont="1" applyBorder="1"/>
    <xf numFmtId="49" fontId="0" fillId="3" borderId="2" xfId="0" applyNumberFormat="1" applyFill="1" applyBorder="1" applyAlignment="1">
      <alignment horizontal="center" vertical="top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4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6" fillId="0" borderId="5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4"/>
  <sheetViews>
    <sheetView tabSelected="1" zoomScale="90" zoomScaleNormal="90" workbookViewId="0">
      <pane xSplit="2" ySplit="3" topLeftCell="C17" activePane="bottomRight" state="frozen"/>
      <selection pane="topRight" activeCell="C1" sqref="C1"/>
      <selection pane="bottomLeft" activeCell="A4" sqref="A4"/>
      <selection pane="bottomRight" activeCell="D53" sqref="D53"/>
    </sheetView>
  </sheetViews>
  <sheetFormatPr defaultColWidth="39.8984375" defaultRowHeight="14" x14ac:dyDescent="0.3"/>
  <cols>
    <col min="1" max="1" width="8" customWidth="1"/>
    <col min="2" max="2" width="26.09765625" customWidth="1"/>
    <col min="3" max="3" width="16.3984375" customWidth="1"/>
    <col min="4" max="4" width="29.5" style="1" customWidth="1"/>
    <col min="5" max="5" width="14.296875" style="1" customWidth="1"/>
    <col min="6" max="6" width="13.69921875" style="1" customWidth="1"/>
    <col min="7" max="7" width="15.296875" style="1" customWidth="1"/>
    <col min="8" max="8" width="6.69921875" style="1" customWidth="1"/>
    <col min="9" max="9" width="9.09765625" style="8" customWidth="1"/>
    <col min="10" max="10" width="9.69921875" style="1" customWidth="1"/>
    <col min="11" max="14" width="10.09765625" style="1" customWidth="1"/>
    <col min="15" max="15" width="11" style="1" customWidth="1"/>
    <col min="16" max="16" width="15.8984375" style="1" customWidth="1"/>
    <col min="17" max="22" width="10.09765625" style="1" customWidth="1"/>
    <col min="23" max="23" width="12.296875" style="1" customWidth="1"/>
  </cols>
  <sheetData>
    <row r="1" spans="1:23" ht="125.2" customHeight="1" x14ac:dyDescent="0.3">
      <c r="A1" s="3" t="s">
        <v>1</v>
      </c>
      <c r="B1" s="3" t="s">
        <v>73</v>
      </c>
      <c r="C1" s="2" t="s">
        <v>9</v>
      </c>
      <c r="D1" s="3" t="s">
        <v>4</v>
      </c>
      <c r="E1" s="3" t="s">
        <v>5</v>
      </c>
      <c r="F1" s="3" t="s">
        <v>6</v>
      </c>
      <c r="G1" s="3" t="s">
        <v>152</v>
      </c>
      <c r="H1" s="3" t="s">
        <v>0</v>
      </c>
      <c r="I1" s="3" t="s">
        <v>139</v>
      </c>
      <c r="J1" s="3" t="s">
        <v>158</v>
      </c>
      <c r="K1" s="3" t="s">
        <v>162</v>
      </c>
      <c r="L1" s="3" t="s">
        <v>145</v>
      </c>
      <c r="M1" s="3" t="s">
        <v>141</v>
      </c>
      <c r="N1" s="3" t="s">
        <v>161</v>
      </c>
      <c r="O1" s="3" t="s">
        <v>146</v>
      </c>
      <c r="P1" s="7" t="s">
        <v>147</v>
      </c>
      <c r="Q1" s="3" t="s">
        <v>149</v>
      </c>
      <c r="R1" s="3" t="s">
        <v>156</v>
      </c>
      <c r="S1" s="3" t="s">
        <v>159</v>
      </c>
      <c r="T1" s="3" t="s">
        <v>157</v>
      </c>
      <c r="U1" s="3" t="s">
        <v>163</v>
      </c>
      <c r="V1" s="3" t="s">
        <v>164</v>
      </c>
    </row>
    <row r="2" spans="1:23" s="14" customFormat="1" ht="27.95" customHeight="1" x14ac:dyDescent="0.3">
      <c r="A2" s="3"/>
      <c r="B2" s="3"/>
      <c r="D2" s="3">
        <v>1</v>
      </c>
      <c r="E2" s="3">
        <v>2</v>
      </c>
      <c r="F2" s="3">
        <v>3</v>
      </c>
      <c r="G2" s="3">
        <v>4</v>
      </c>
      <c r="H2" s="3"/>
      <c r="I2" s="15" t="s">
        <v>7</v>
      </c>
      <c r="J2" s="15" t="s">
        <v>8</v>
      </c>
      <c r="K2" s="15" t="s">
        <v>150</v>
      </c>
      <c r="L2" s="15" t="s">
        <v>151</v>
      </c>
      <c r="M2" s="15" t="s">
        <v>140</v>
      </c>
      <c r="N2" s="15" t="s">
        <v>142</v>
      </c>
      <c r="O2" s="15" t="s">
        <v>143</v>
      </c>
      <c r="P2" s="15" t="s">
        <v>144</v>
      </c>
      <c r="Q2" s="15" t="s">
        <v>148</v>
      </c>
      <c r="R2" s="15" t="s">
        <v>154</v>
      </c>
      <c r="S2" s="15" t="s">
        <v>155</v>
      </c>
      <c r="T2" s="15" t="s">
        <v>160</v>
      </c>
      <c r="U2" s="15"/>
      <c r="V2" s="15"/>
      <c r="W2" s="16" t="s">
        <v>12</v>
      </c>
    </row>
    <row r="3" spans="1:23" s="6" customFormat="1" ht="10.25" customHeight="1" x14ac:dyDescent="0.3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5" t="s">
        <v>10</v>
      </c>
      <c r="J3" s="5" t="s">
        <v>13</v>
      </c>
      <c r="K3" s="5" t="s">
        <v>14</v>
      </c>
      <c r="L3" s="5" t="s">
        <v>24</v>
      </c>
      <c r="M3" s="5" t="s">
        <v>25</v>
      </c>
      <c r="N3" s="5" t="s">
        <v>26</v>
      </c>
      <c r="O3" s="5" t="s">
        <v>27</v>
      </c>
      <c r="P3" s="5" t="s">
        <v>153</v>
      </c>
      <c r="Q3" s="5" t="s">
        <v>28</v>
      </c>
      <c r="R3" s="5"/>
      <c r="S3" s="5"/>
      <c r="T3" s="5"/>
      <c r="U3" s="5"/>
      <c r="V3" s="5"/>
      <c r="W3" s="5" t="s">
        <v>29</v>
      </c>
    </row>
    <row r="4" spans="1:23" s="10" customFormat="1" x14ac:dyDescent="0.3">
      <c r="A4" s="51" t="s">
        <v>15</v>
      </c>
      <c r="B4" s="47" t="s">
        <v>107</v>
      </c>
      <c r="C4" s="9" t="s">
        <v>2</v>
      </c>
      <c r="D4" s="33"/>
      <c r="E4" s="33">
        <v>8</v>
      </c>
      <c r="F4" s="33"/>
      <c r="G4" s="33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>
        <f t="shared" ref="W4:W35" si="0">SUM(D4:G4)</f>
        <v>8</v>
      </c>
    </row>
    <row r="5" spans="1:23" s="10" customFormat="1" ht="27.95" x14ac:dyDescent="0.3">
      <c r="A5" s="51"/>
      <c r="B5" s="48"/>
      <c r="C5" s="9" t="s">
        <v>3</v>
      </c>
      <c r="D5" s="33"/>
      <c r="E5" s="33">
        <v>1</v>
      </c>
      <c r="F5" s="33"/>
      <c r="G5" s="33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>
        <f t="shared" si="0"/>
        <v>1</v>
      </c>
    </row>
    <row r="6" spans="1:23" s="10" customFormat="1" x14ac:dyDescent="0.3">
      <c r="A6" s="51" t="s">
        <v>16</v>
      </c>
      <c r="B6" s="47" t="s">
        <v>108</v>
      </c>
      <c r="C6" s="9" t="s">
        <v>2</v>
      </c>
      <c r="D6" s="28">
        <v>7</v>
      </c>
      <c r="E6" s="28">
        <v>41</v>
      </c>
      <c r="F6" s="28">
        <v>1</v>
      </c>
      <c r="G6" s="28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>
        <f t="shared" si="0"/>
        <v>49</v>
      </c>
    </row>
    <row r="7" spans="1:23" s="10" customFormat="1" ht="27.95" x14ac:dyDescent="0.3">
      <c r="A7" s="51"/>
      <c r="B7" s="48"/>
      <c r="C7" s="9" t="s">
        <v>3</v>
      </c>
      <c r="D7" s="28">
        <v>2</v>
      </c>
      <c r="E7" s="28">
        <v>1</v>
      </c>
      <c r="F7" s="28">
        <v>3</v>
      </c>
      <c r="G7" s="28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>
        <f t="shared" si="0"/>
        <v>6</v>
      </c>
    </row>
    <row r="8" spans="1:23" s="10" customFormat="1" ht="15.75" customHeight="1" x14ac:dyDescent="0.3">
      <c r="A8" s="51" t="s">
        <v>17</v>
      </c>
      <c r="B8" s="47" t="s">
        <v>109</v>
      </c>
      <c r="C8" s="9" t="s">
        <v>2</v>
      </c>
      <c r="D8" s="25">
        <v>1</v>
      </c>
      <c r="E8" s="25">
        <v>7</v>
      </c>
      <c r="F8" s="25"/>
      <c r="G8" s="25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>
        <f t="shared" si="0"/>
        <v>8</v>
      </c>
    </row>
    <row r="9" spans="1:23" s="10" customFormat="1" ht="27.95" x14ac:dyDescent="0.3">
      <c r="A9" s="51"/>
      <c r="B9" s="48"/>
      <c r="C9" s="9" t="s">
        <v>3</v>
      </c>
      <c r="D9" s="25"/>
      <c r="E9" s="25">
        <v>1</v>
      </c>
      <c r="F9" s="25"/>
      <c r="G9" s="25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>
        <f t="shared" si="0"/>
        <v>1</v>
      </c>
    </row>
    <row r="10" spans="1:23" s="10" customFormat="1" ht="18.149999999999999" customHeight="1" x14ac:dyDescent="0.3">
      <c r="A10" s="51" t="s">
        <v>18</v>
      </c>
      <c r="B10" s="47" t="s">
        <v>51</v>
      </c>
      <c r="C10" s="9" t="s">
        <v>2</v>
      </c>
      <c r="D10" s="25">
        <v>6</v>
      </c>
      <c r="E10" s="25">
        <v>7</v>
      </c>
      <c r="F10" s="25">
        <v>3</v>
      </c>
      <c r="G10" s="25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>
        <f t="shared" si="0"/>
        <v>16</v>
      </c>
    </row>
    <row r="11" spans="1:23" s="10" customFormat="1" ht="27.95" x14ac:dyDescent="0.3">
      <c r="A11" s="51"/>
      <c r="B11" s="48"/>
      <c r="C11" s="9" t="s">
        <v>3</v>
      </c>
      <c r="D11" s="25"/>
      <c r="E11" s="25"/>
      <c r="F11" s="25">
        <v>6</v>
      </c>
      <c r="G11" s="25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>
        <f t="shared" si="0"/>
        <v>6</v>
      </c>
    </row>
    <row r="12" spans="1:23" s="10" customFormat="1" x14ac:dyDescent="0.3">
      <c r="A12" s="51" t="s">
        <v>19</v>
      </c>
      <c r="B12" s="47" t="s">
        <v>110</v>
      </c>
      <c r="C12" s="9" t="s">
        <v>2</v>
      </c>
      <c r="D12" s="25"/>
      <c r="E12" s="25"/>
      <c r="F12" s="25"/>
      <c r="G12" s="25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>
        <f t="shared" si="0"/>
        <v>0</v>
      </c>
    </row>
    <row r="13" spans="1:23" s="10" customFormat="1" ht="27.95" x14ac:dyDescent="0.3">
      <c r="A13" s="51"/>
      <c r="B13" s="48"/>
      <c r="C13" s="9" t="s">
        <v>3</v>
      </c>
      <c r="D13" s="25"/>
      <c r="E13" s="25"/>
      <c r="F13" s="25"/>
      <c r="G13" s="25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>
        <f t="shared" si="0"/>
        <v>0</v>
      </c>
    </row>
    <row r="14" spans="1:23" s="10" customFormat="1" x14ac:dyDescent="0.3">
      <c r="A14" s="51" t="s">
        <v>20</v>
      </c>
      <c r="B14" s="47" t="s">
        <v>111</v>
      </c>
      <c r="C14" s="9" t="s">
        <v>2</v>
      </c>
      <c r="D14" s="25"/>
      <c r="E14" s="25"/>
      <c r="F14" s="25"/>
      <c r="G14" s="25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>
        <f t="shared" si="0"/>
        <v>0</v>
      </c>
    </row>
    <row r="15" spans="1:23" s="10" customFormat="1" ht="27.95" x14ac:dyDescent="0.3">
      <c r="A15" s="51"/>
      <c r="B15" s="48"/>
      <c r="C15" s="9" t="s">
        <v>3</v>
      </c>
      <c r="D15" s="25"/>
      <c r="E15" s="25"/>
      <c r="F15" s="25"/>
      <c r="G15" s="25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>
        <f t="shared" si="0"/>
        <v>0</v>
      </c>
    </row>
    <row r="16" spans="1:23" s="10" customFormat="1" x14ac:dyDescent="0.3">
      <c r="A16" s="51" t="s">
        <v>21</v>
      </c>
      <c r="B16" s="47" t="s">
        <v>96</v>
      </c>
      <c r="C16" s="9" t="s">
        <v>2</v>
      </c>
      <c r="D16" s="25">
        <v>1</v>
      </c>
      <c r="E16" s="25"/>
      <c r="F16" s="25"/>
      <c r="G16" s="25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>
        <f t="shared" si="0"/>
        <v>1</v>
      </c>
    </row>
    <row r="17" spans="1:23" s="10" customFormat="1" ht="27.95" x14ac:dyDescent="0.3">
      <c r="A17" s="51"/>
      <c r="B17" s="48"/>
      <c r="C17" s="9" t="s">
        <v>3</v>
      </c>
      <c r="D17" s="25"/>
      <c r="E17" s="25"/>
      <c r="F17" s="25"/>
      <c r="G17" s="25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>
        <f t="shared" si="0"/>
        <v>0</v>
      </c>
    </row>
    <row r="18" spans="1:23" s="10" customFormat="1" x14ac:dyDescent="0.3">
      <c r="A18" s="51" t="s">
        <v>22</v>
      </c>
      <c r="B18" s="47" t="s">
        <v>112</v>
      </c>
      <c r="C18" s="9" t="s">
        <v>2</v>
      </c>
      <c r="D18" s="25"/>
      <c r="E18" s="25"/>
      <c r="F18" s="25"/>
      <c r="G18" s="25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>
        <f t="shared" si="0"/>
        <v>0</v>
      </c>
    </row>
    <row r="19" spans="1:23" s="10" customFormat="1" ht="27.95" x14ac:dyDescent="0.3">
      <c r="A19" s="51"/>
      <c r="B19" s="48"/>
      <c r="C19" s="9" t="s">
        <v>3</v>
      </c>
      <c r="D19" s="25"/>
      <c r="E19" s="25"/>
      <c r="F19" s="25"/>
      <c r="G19" s="25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>
        <f t="shared" si="0"/>
        <v>0</v>
      </c>
    </row>
    <row r="20" spans="1:23" s="10" customFormat="1" x14ac:dyDescent="0.3">
      <c r="A20" s="51" t="s">
        <v>23</v>
      </c>
      <c r="B20" s="47" t="s">
        <v>113</v>
      </c>
      <c r="C20" s="9" t="s">
        <v>2</v>
      </c>
      <c r="D20" s="25"/>
      <c r="E20" s="25">
        <v>2</v>
      </c>
      <c r="F20" s="25">
        <v>1</v>
      </c>
      <c r="G20" s="25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>
        <f t="shared" si="0"/>
        <v>3</v>
      </c>
    </row>
    <row r="21" spans="1:23" s="10" customFormat="1" ht="27.95" x14ac:dyDescent="0.3">
      <c r="A21" s="51"/>
      <c r="B21" s="48"/>
      <c r="C21" s="9" t="s">
        <v>3</v>
      </c>
      <c r="D21" s="25"/>
      <c r="E21" s="25"/>
      <c r="F21" s="25"/>
      <c r="G21" s="25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>
        <f t="shared" si="0"/>
        <v>0</v>
      </c>
    </row>
    <row r="22" spans="1:23" s="10" customFormat="1" x14ac:dyDescent="0.3">
      <c r="A22" s="51" t="s">
        <v>13</v>
      </c>
      <c r="B22" s="47" t="s">
        <v>83</v>
      </c>
      <c r="C22" s="9" t="s">
        <v>2</v>
      </c>
      <c r="D22" s="33">
        <v>3</v>
      </c>
      <c r="E22" s="33">
        <v>24</v>
      </c>
      <c r="F22" s="33">
        <v>4</v>
      </c>
      <c r="G22" s="33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>
        <f t="shared" si="0"/>
        <v>31</v>
      </c>
    </row>
    <row r="23" spans="1:23" s="10" customFormat="1" ht="27.95" x14ac:dyDescent="0.3">
      <c r="A23" s="51"/>
      <c r="B23" s="48"/>
      <c r="C23" s="9" t="s">
        <v>3</v>
      </c>
      <c r="D23" s="33">
        <v>1</v>
      </c>
      <c r="E23" s="33"/>
      <c r="F23" s="33">
        <v>1</v>
      </c>
      <c r="G23" s="33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>
        <f t="shared" si="0"/>
        <v>2</v>
      </c>
    </row>
    <row r="24" spans="1:23" s="10" customFormat="1" x14ac:dyDescent="0.3">
      <c r="A24" s="51" t="s">
        <v>14</v>
      </c>
      <c r="B24" s="47" t="s">
        <v>87</v>
      </c>
      <c r="C24" s="9" t="s">
        <v>2</v>
      </c>
      <c r="D24" s="32">
        <f>1+1+1</f>
        <v>3</v>
      </c>
      <c r="E24" s="32">
        <f>5+1+2+1-1-1-1+2</f>
        <v>8</v>
      </c>
      <c r="F24" s="32">
        <f>1+3</f>
        <v>4</v>
      </c>
      <c r="G24" s="32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>
        <f t="shared" si="0"/>
        <v>15</v>
      </c>
    </row>
    <row r="25" spans="1:23" s="10" customFormat="1" ht="27.95" x14ac:dyDescent="0.3">
      <c r="A25" s="51"/>
      <c r="B25" s="48"/>
      <c r="C25" s="9" t="s">
        <v>3</v>
      </c>
      <c r="D25" s="32">
        <f>1+1</f>
        <v>2</v>
      </c>
      <c r="E25" s="32"/>
      <c r="F25" s="32">
        <f>1+1</f>
        <v>2</v>
      </c>
      <c r="G25" s="32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>
        <f t="shared" si="0"/>
        <v>4</v>
      </c>
    </row>
    <row r="26" spans="1:23" s="10" customFormat="1" x14ac:dyDescent="0.3">
      <c r="A26" s="51" t="s">
        <v>24</v>
      </c>
      <c r="B26" s="47" t="s">
        <v>105</v>
      </c>
      <c r="C26" s="9" t="s">
        <v>2</v>
      </c>
      <c r="D26" s="25">
        <v>9</v>
      </c>
      <c r="E26" s="25">
        <v>18</v>
      </c>
      <c r="F26" s="25">
        <v>4</v>
      </c>
      <c r="G26" s="25">
        <v>3</v>
      </c>
      <c r="H26" s="17"/>
      <c r="I26" s="17"/>
      <c r="J26" s="17"/>
      <c r="K26" s="17">
        <v>3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>
        <f t="shared" si="0"/>
        <v>34</v>
      </c>
    </row>
    <row r="27" spans="1:23" s="10" customFormat="1" ht="27.95" x14ac:dyDescent="0.3">
      <c r="A27" s="51"/>
      <c r="B27" s="48"/>
      <c r="C27" s="9" t="s">
        <v>3</v>
      </c>
      <c r="D27" s="25"/>
      <c r="E27" s="25"/>
      <c r="F27" s="25"/>
      <c r="G27" s="25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>
        <f t="shared" si="0"/>
        <v>0</v>
      </c>
    </row>
    <row r="28" spans="1:23" s="10" customFormat="1" x14ac:dyDescent="0.3">
      <c r="A28" s="51" t="s">
        <v>25</v>
      </c>
      <c r="B28" s="47" t="s">
        <v>91</v>
      </c>
      <c r="C28" s="9" t="s">
        <v>2</v>
      </c>
      <c r="D28" s="25">
        <v>2</v>
      </c>
      <c r="E28" s="25">
        <v>5</v>
      </c>
      <c r="F28" s="25"/>
      <c r="G28" s="25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>
        <f t="shared" si="0"/>
        <v>7</v>
      </c>
    </row>
    <row r="29" spans="1:23" s="10" customFormat="1" ht="27.95" x14ac:dyDescent="0.3">
      <c r="A29" s="51"/>
      <c r="B29" s="48"/>
      <c r="C29" s="9" t="s">
        <v>3</v>
      </c>
      <c r="D29" s="25"/>
      <c r="E29" s="25"/>
      <c r="F29" s="25"/>
      <c r="G29" s="25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>
        <f t="shared" si="0"/>
        <v>0</v>
      </c>
    </row>
    <row r="30" spans="1:23" s="10" customFormat="1" x14ac:dyDescent="0.3">
      <c r="A30" s="51" t="s">
        <v>26</v>
      </c>
      <c r="B30" s="47" t="s">
        <v>76</v>
      </c>
      <c r="C30" s="9" t="s">
        <v>2</v>
      </c>
      <c r="D30" s="34">
        <v>2</v>
      </c>
      <c r="E30" s="34">
        <v>6</v>
      </c>
      <c r="F30" s="35"/>
      <c r="G30" s="35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>
        <f t="shared" si="0"/>
        <v>8</v>
      </c>
    </row>
    <row r="31" spans="1:23" s="10" customFormat="1" ht="27.95" x14ac:dyDescent="0.3">
      <c r="A31" s="51"/>
      <c r="B31" s="48"/>
      <c r="C31" s="9" t="s">
        <v>3</v>
      </c>
      <c r="D31" s="34">
        <v>1</v>
      </c>
      <c r="E31" s="34"/>
      <c r="F31" s="35"/>
      <c r="G31" s="35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>
        <f t="shared" si="0"/>
        <v>1</v>
      </c>
    </row>
    <row r="32" spans="1:23" s="10" customFormat="1" ht="15.05" customHeight="1" x14ac:dyDescent="0.3">
      <c r="A32" s="51" t="s">
        <v>27</v>
      </c>
      <c r="B32" s="47" t="s">
        <v>97</v>
      </c>
      <c r="C32" s="9" t="s">
        <v>2</v>
      </c>
      <c r="D32" s="25"/>
      <c r="E32" s="25">
        <v>2</v>
      </c>
      <c r="F32" s="25"/>
      <c r="G32" s="25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>
        <f t="shared" si="0"/>
        <v>2</v>
      </c>
    </row>
    <row r="33" spans="1:23" s="10" customFormat="1" ht="27.95" x14ac:dyDescent="0.3">
      <c r="A33" s="51"/>
      <c r="B33" s="48"/>
      <c r="C33" s="9" t="s">
        <v>3</v>
      </c>
      <c r="D33" s="25"/>
      <c r="E33" s="25"/>
      <c r="F33" s="25"/>
      <c r="G33" s="25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>
        <f t="shared" si="0"/>
        <v>0</v>
      </c>
    </row>
    <row r="34" spans="1:23" s="10" customFormat="1" ht="17.600000000000001" customHeight="1" x14ac:dyDescent="0.3">
      <c r="A34" s="52">
        <v>16</v>
      </c>
      <c r="B34" s="47" t="s">
        <v>52</v>
      </c>
      <c r="C34" s="9" t="s">
        <v>2</v>
      </c>
      <c r="D34" s="36">
        <v>15</v>
      </c>
      <c r="E34" s="36">
        <v>41</v>
      </c>
      <c r="F34" s="36">
        <v>11</v>
      </c>
      <c r="G34" s="33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>
        <f t="shared" si="0"/>
        <v>67</v>
      </c>
    </row>
    <row r="35" spans="1:23" s="10" customFormat="1" ht="27.95" x14ac:dyDescent="0.3">
      <c r="A35" s="52"/>
      <c r="B35" s="48"/>
      <c r="C35" s="9" t="s">
        <v>3</v>
      </c>
      <c r="D35" s="37"/>
      <c r="E35" s="36">
        <v>2</v>
      </c>
      <c r="F35" s="36">
        <v>2</v>
      </c>
      <c r="G35" s="33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>
        <f t="shared" si="0"/>
        <v>4</v>
      </c>
    </row>
    <row r="36" spans="1:23" s="10" customFormat="1" x14ac:dyDescent="0.3">
      <c r="A36" s="51" t="s">
        <v>28</v>
      </c>
      <c r="B36" s="47" t="s">
        <v>94</v>
      </c>
      <c r="C36" s="9" t="s">
        <v>2</v>
      </c>
      <c r="D36" s="36">
        <v>18</v>
      </c>
      <c r="E36" s="36">
        <v>29</v>
      </c>
      <c r="F36" s="36">
        <v>11</v>
      </c>
      <c r="G36" s="36">
        <v>145</v>
      </c>
      <c r="H36" s="17"/>
      <c r="I36" s="29">
        <v>80</v>
      </c>
      <c r="J36" s="29">
        <v>21</v>
      </c>
      <c r="K36" s="29">
        <v>7</v>
      </c>
      <c r="L36" s="29"/>
      <c r="M36" s="29">
        <v>2</v>
      </c>
      <c r="N36" s="29"/>
      <c r="O36" s="29"/>
      <c r="P36" s="29">
        <v>30</v>
      </c>
      <c r="Q36" s="29"/>
      <c r="R36" s="29">
        <v>3</v>
      </c>
      <c r="S36" s="29"/>
      <c r="T36" s="29">
        <v>1</v>
      </c>
      <c r="U36" s="29"/>
      <c r="V36" s="29">
        <v>1</v>
      </c>
      <c r="W36" s="17">
        <f t="shared" ref="W36:W67" si="1">SUM(D36:G36)</f>
        <v>203</v>
      </c>
    </row>
    <row r="37" spans="1:23" s="10" customFormat="1" ht="27.95" x14ac:dyDescent="0.3">
      <c r="A37" s="51"/>
      <c r="B37" s="48"/>
      <c r="C37" s="9" t="s">
        <v>3</v>
      </c>
      <c r="D37" s="36">
        <v>2</v>
      </c>
      <c r="E37" s="36">
        <v>0</v>
      </c>
      <c r="F37" s="36">
        <v>1</v>
      </c>
      <c r="G37" s="36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>
        <f t="shared" si="1"/>
        <v>3</v>
      </c>
    </row>
    <row r="38" spans="1:23" s="10" customFormat="1" x14ac:dyDescent="0.3">
      <c r="A38" s="51" t="s">
        <v>29</v>
      </c>
      <c r="B38" s="47" t="s">
        <v>99</v>
      </c>
      <c r="C38" s="9" t="s">
        <v>2</v>
      </c>
      <c r="D38" s="25">
        <v>2</v>
      </c>
      <c r="E38" s="25">
        <v>15</v>
      </c>
      <c r="F38" s="25">
        <v>6</v>
      </c>
      <c r="G38" s="25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>
        <f t="shared" si="1"/>
        <v>23</v>
      </c>
    </row>
    <row r="39" spans="1:23" s="10" customFormat="1" ht="27.95" x14ac:dyDescent="0.3">
      <c r="A39" s="51"/>
      <c r="B39" s="48"/>
      <c r="C39" s="9" t="s">
        <v>3</v>
      </c>
      <c r="D39" s="25"/>
      <c r="E39" s="25"/>
      <c r="F39" s="25"/>
      <c r="G39" s="25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>
        <f t="shared" si="1"/>
        <v>0</v>
      </c>
    </row>
    <row r="40" spans="1:23" s="10" customFormat="1" x14ac:dyDescent="0.3">
      <c r="A40" s="51" t="s">
        <v>30</v>
      </c>
      <c r="B40" s="47" t="s">
        <v>92</v>
      </c>
      <c r="C40" s="9" t="s">
        <v>2</v>
      </c>
      <c r="D40" s="33">
        <v>2</v>
      </c>
      <c r="E40" s="33">
        <v>8</v>
      </c>
      <c r="F40" s="33">
        <v>2</v>
      </c>
      <c r="G40" s="3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>
        <f t="shared" si="1"/>
        <v>12</v>
      </c>
    </row>
    <row r="41" spans="1:23" s="10" customFormat="1" ht="27.95" x14ac:dyDescent="0.3">
      <c r="A41" s="51"/>
      <c r="B41" s="48"/>
      <c r="C41" s="9" t="s">
        <v>3</v>
      </c>
      <c r="D41" s="33"/>
      <c r="E41" s="33"/>
      <c r="F41" s="33"/>
      <c r="G41" s="33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>
        <f t="shared" si="1"/>
        <v>0</v>
      </c>
    </row>
    <row r="42" spans="1:23" s="10" customFormat="1" x14ac:dyDescent="0.3">
      <c r="A42" s="51" t="s">
        <v>31</v>
      </c>
      <c r="B42" s="47" t="s">
        <v>114</v>
      </c>
      <c r="C42" s="9" t="s">
        <v>2</v>
      </c>
      <c r="D42" s="25"/>
      <c r="E42" s="25">
        <v>1</v>
      </c>
      <c r="F42" s="25"/>
      <c r="G42" s="25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>
        <f t="shared" si="1"/>
        <v>1</v>
      </c>
    </row>
    <row r="43" spans="1:23" s="10" customFormat="1" ht="27.95" x14ac:dyDescent="0.3">
      <c r="A43" s="51"/>
      <c r="B43" s="48"/>
      <c r="C43" s="9" t="s">
        <v>3</v>
      </c>
      <c r="D43" s="25"/>
      <c r="E43" s="25"/>
      <c r="F43" s="25"/>
      <c r="G43" s="25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>
        <f t="shared" si="1"/>
        <v>0</v>
      </c>
    </row>
    <row r="44" spans="1:23" s="10" customFormat="1" x14ac:dyDescent="0.3">
      <c r="A44" s="51" t="s">
        <v>32</v>
      </c>
      <c r="B44" s="47" t="s">
        <v>115</v>
      </c>
      <c r="C44" s="9" t="s">
        <v>2</v>
      </c>
      <c r="D44" s="33">
        <v>3</v>
      </c>
      <c r="E44" s="33">
        <v>14</v>
      </c>
      <c r="F44" s="33">
        <v>4</v>
      </c>
      <c r="G44" s="33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>
        <f t="shared" si="1"/>
        <v>21</v>
      </c>
    </row>
    <row r="45" spans="1:23" s="10" customFormat="1" ht="27.95" x14ac:dyDescent="0.3">
      <c r="A45" s="51"/>
      <c r="B45" s="48"/>
      <c r="C45" s="9" t="s">
        <v>3</v>
      </c>
      <c r="D45" s="33"/>
      <c r="E45" s="33"/>
      <c r="F45" s="33"/>
      <c r="G45" s="33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>
        <f t="shared" si="1"/>
        <v>0</v>
      </c>
    </row>
    <row r="46" spans="1:23" s="10" customFormat="1" x14ac:dyDescent="0.3">
      <c r="A46" s="51" t="s">
        <v>33</v>
      </c>
      <c r="B46" s="47" t="s">
        <v>85</v>
      </c>
      <c r="C46" s="9" t="s">
        <v>2</v>
      </c>
      <c r="D46" s="27">
        <v>3</v>
      </c>
      <c r="E46" s="27">
        <v>19</v>
      </c>
      <c r="F46" s="27">
        <v>1</v>
      </c>
      <c r="G46" s="2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>
        <f t="shared" si="1"/>
        <v>23</v>
      </c>
    </row>
    <row r="47" spans="1:23" s="10" customFormat="1" ht="27.95" x14ac:dyDescent="0.3">
      <c r="A47" s="51"/>
      <c r="B47" s="48"/>
      <c r="C47" s="9" t="s">
        <v>3</v>
      </c>
      <c r="D47" s="27"/>
      <c r="E47" s="27"/>
      <c r="F47" s="27">
        <v>2</v>
      </c>
      <c r="G47" s="2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>
        <f t="shared" si="1"/>
        <v>2</v>
      </c>
    </row>
    <row r="48" spans="1:23" s="10" customFormat="1" ht="18.8" customHeight="1" x14ac:dyDescent="0.3">
      <c r="A48" s="52">
        <v>23</v>
      </c>
      <c r="B48" s="47" t="s">
        <v>53</v>
      </c>
      <c r="C48" s="9" t="s">
        <v>2</v>
      </c>
      <c r="D48" s="33">
        <v>15</v>
      </c>
      <c r="E48" s="33">
        <v>107</v>
      </c>
      <c r="F48" s="33">
        <v>7</v>
      </c>
      <c r="G48" s="33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>
        <f t="shared" si="1"/>
        <v>129</v>
      </c>
    </row>
    <row r="49" spans="1:23" s="10" customFormat="1" ht="27.95" x14ac:dyDescent="0.3">
      <c r="A49" s="52"/>
      <c r="B49" s="48"/>
      <c r="C49" s="9" t="s">
        <v>3</v>
      </c>
      <c r="D49" s="33">
        <v>3</v>
      </c>
      <c r="E49" s="33">
        <v>3</v>
      </c>
      <c r="F49" s="33">
        <v>98</v>
      </c>
      <c r="G49" s="33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>
        <f t="shared" si="1"/>
        <v>104</v>
      </c>
    </row>
    <row r="50" spans="1:23" s="10" customFormat="1" x14ac:dyDescent="0.3">
      <c r="A50" s="51" t="s">
        <v>86</v>
      </c>
      <c r="B50" s="47" t="s">
        <v>116</v>
      </c>
      <c r="C50" s="9" t="s">
        <v>2</v>
      </c>
      <c r="D50" s="33">
        <v>13</v>
      </c>
      <c r="E50" s="33">
        <v>31</v>
      </c>
      <c r="F50" s="33">
        <v>4</v>
      </c>
      <c r="G50" s="33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>
        <f t="shared" si="1"/>
        <v>48</v>
      </c>
    </row>
    <row r="51" spans="1:23" s="10" customFormat="1" ht="27.95" x14ac:dyDescent="0.3">
      <c r="A51" s="51"/>
      <c r="B51" s="48"/>
      <c r="C51" s="9" t="s">
        <v>3</v>
      </c>
      <c r="D51" s="33">
        <v>2</v>
      </c>
      <c r="E51" s="33">
        <v>1</v>
      </c>
      <c r="F51" s="33"/>
      <c r="G51" s="33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>
        <f t="shared" si="1"/>
        <v>3</v>
      </c>
    </row>
    <row r="52" spans="1:23" s="10" customFormat="1" x14ac:dyDescent="0.3">
      <c r="A52" s="51" t="s">
        <v>34</v>
      </c>
      <c r="B52" s="47" t="s">
        <v>79</v>
      </c>
      <c r="C52" s="9" t="s">
        <v>2</v>
      </c>
      <c r="D52" s="33">
        <f>2+1-1</f>
        <v>2</v>
      </c>
      <c r="E52" s="33">
        <f>28+5</f>
        <v>33</v>
      </c>
      <c r="F52" s="33">
        <v>3</v>
      </c>
      <c r="G52" s="33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>
        <f t="shared" si="1"/>
        <v>38</v>
      </c>
    </row>
    <row r="53" spans="1:23" s="10" customFormat="1" ht="27.95" x14ac:dyDescent="0.3">
      <c r="A53" s="51"/>
      <c r="B53" s="48"/>
      <c r="C53" s="9" t="s">
        <v>3</v>
      </c>
      <c r="D53" s="33"/>
      <c r="E53" s="33">
        <v>1</v>
      </c>
      <c r="F53" s="33"/>
      <c r="G53" s="33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>
        <f t="shared" si="1"/>
        <v>1</v>
      </c>
    </row>
    <row r="54" spans="1:23" s="10" customFormat="1" ht="15.05" customHeight="1" x14ac:dyDescent="0.3">
      <c r="A54" s="51" t="s">
        <v>35</v>
      </c>
      <c r="B54" s="47" t="s">
        <v>54</v>
      </c>
      <c r="C54" s="9" t="s">
        <v>2</v>
      </c>
      <c r="D54" s="33">
        <v>10</v>
      </c>
      <c r="E54" s="33">
        <v>41</v>
      </c>
      <c r="F54" s="33">
        <v>5</v>
      </c>
      <c r="G54" s="33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>
        <f t="shared" si="1"/>
        <v>56</v>
      </c>
    </row>
    <row r="55" spans="1:23" s="10" customFormat="1" ht="30.8" customHeight="1" x14ac:dyDescent="0.3">
      <c r="A55" s="51"/>
      <c r="B55" s="50"/>
      <c r="C55" s="9" t="s">
        <v>3</v>
      </c>
      <c r="D55" s="33">
        <v>4</v>
      </c>
      <c r="E55" s="33"/>
      <c r="F55" s="33">
        <v>9</v>
      </c>
      <c r="G55" s="33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>
        <f t="shared" si="1"/>
        <v>13</v>
      </c>
    </row>
    <row r="56" spans="1:23" s="10" customFormat="1" x14ac:dyDescent="0.3">
      <c r="A56" s="51" t="s">
        <v>36</v>
      </c>
      <c r="B56" s="47" t="s">
        <v>117</v>
      </c>
      <c r="C56" s="9" t="s">
        <v>2</v>
      </c>
      <c r="D56" s="25">
        <v>1</v>
      </c>
      <c r="E56" s="25">
        <v>10</v>
      </c>
      <c r="F56" s="25">
        <v>1</v>
      </c>
      <c r="G56" s="25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>
        <f t="shared" si="1"/>
        <v>12</v>
      </c>
    </row>
    <row r="57" spans="1:23" s="10" customFormat="1" ht="27.95" x14ac:dyDescent="0.3">
      <c r="A57" s="51"/>
      <c r="B57" s="48"/>
      <c r="C57" s="9" t="s">
        <v>3</v>
      </c>
      <c r="D57" s="25"/>
      <c r="E57" s="25">
        <v>1</v>
      </c>
      <c r="F57" s="25"/>
      <c r="G57" s="25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>
        <f t="shared" si="1"/>
        <v>1</v>
      </c>
    </row>
    <row r="58" spans="1:23" s="10" customFormat="1" x14ac:dyDescent="0.3">
      <c r="A58" s="51" t="s">
        <v>37</v>
      </c>
      <c r="B58" s="47" t="s">
        <v>118</v>
      </c>
      <c r="C58" s="9" t="s">
        <v>2</v>
      </c>
      <c r="D58" s="25">
        <v>1</v>
      </c>
      <c r="E58" s="25">
        <v>11</v>
      </c>
      <c r="F58" s="25">
        <v>1</v>
      </c>
      <c r="G58" s="25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>
        <f t="shared" si="1"/>
        <v>13</v>
      </c>
    </row>
    <row r="59" spans="1:23" s="10" customFormat="1" ht="27.95" x14ac:dyDescent="0.3">
      <c r="A59" s="51"/>
      <c r="B59" s="48"/>
      <c r="C59" s="9" t="s">
        <v>3</v>
      </c>
      <c r="D59" s="25"/>
      <c r="E59" s="25"/>
      <c r="F59" s="25"/>
      <c r="G59" s="25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>
        <f t="shared" si="1"/>
        <v>0</v>
      </c>
    </row>
    <row r="60" spans="1:23" s="10" customFormat="1" ht="15.05" customHeight="1" x14ac:dyDescent="0.3">
      <c r="A60" s="52" t="s">
        <v>11</v>
      </c>
      <c r="B60" s="47" t="s">
        <v>88</v>
      </c>
      <c r="C60" s="9" t="s">
        <v>2</v>
      </c>
      <c r="D60" s="25">
        <v>13</v>
      </c>
      <c r="E60" s="25">
        <v>38</v>
      </c>
      <c r="F60" s="25">
        <v>9</v>
      </c>
      <c r="G60" s="25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>
        <f t="shared" si="1"/>
        <v>60</v>
      </c>
    </row>
    <row r="61" spans="1:23" s="10" customFormat="1" ht="27.95" x14ac:dyDescent="0.3">
      <c r="A61" s="52"/>
      <c r="B61" s="48"/>
      <c r="C61" s="9" t="s">
        <v>3</v>
      </c>
      <c r="D61" s="25"/>
      <c r="E61" s="25"/>
      <c r="F61" s="25">
        <v>1</v>
      </c>
      <c r="G61" s="25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>
        <f t="shared" si="1"/>
        <v>1</v>
      </c>
    </row>
    <row r="62" spans="1:23" s="10" customFormat="1" ht="15.05" customHeight="1" x14ac:dyDescent="0.3">
      <c r="A62" s="52">
        <v>30</v>
      </c>
      <c r="B62" s="47" t="s">
        <v>55</v>
      </c>
      <c r="C62" s="9" t="s">
        <v>2</v>
      </c>
      <c r="D62" s="33">
        <v>1</v>
      </c>
      <c r="E62" s="33">
        <v>4</v>
      </c>
      <c r="F62" s="33"/>
      <c r="G62" s="33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>
        <f t="shared" si="1"/>
        <v>5</v>
      </c>
    </row>
    <row r="63" spans="1:23" s="10" customFormat="1" ht="27.95" x14ac:dyDescent="0.3">
      <c r="A63" s="52"/>
      <c r="B63" s="48"/>
      <c r="C63" s="9" t="s">
        <v>3</v>
      </c>
      <c r="D63" s="33">
        <v>7</v>
      </c>
      <c r="E63" s="33">
        <v>1</v>
      </c>
      <c r="F63" s="33">
        <v>15</v>
      </c>
      <c r="G63" s="33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>
        <f t="shared" si="1"/>
        <v>23</v>
      </c>
    </row>
    <row r="64" spans="1:23" s="10" customFormat="1" ht="15.05" customHeight="1" x14ac:dyDescent="0.3">
      <c r="A64" s="52">
        <v>31</v>
      </c>
      <c r="B64" s="47" t="s">
        <v>56</v>
      </c>
      <c r="C64" s="9" t="s">
        <v>2</v>
      </c>
      <c r="D64" s="33">
        <v>2</v>
      </c>
      <c r="E64" s="33">
        <v>34</v>
      </c>
      <c r="F64" s="33">
        <v>3</v>
      </c>
      <c r="G64" s="33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>
        <f t="shared" si="1"/>
        <v>39</v>
      </c>
    </row>
    <row r="65" spans="1:23" s="10" customFormat="1" ht="27.95" x14ac:dyDescent="0.3">
      <c r="A65" s="52"/>
      <c r="B65" s="48"/>
      <c r="C65" s="9" t="s">
        <v>3</v>
      </c>
      <c r="D65" s="33">
        <v>1</v>
      </c>
      <c r="E65" s="33">
        <v>2</v>
      </c>
      <c r="F65" s="33">
        <v>6</v>
      </c>
      <c r="G65" s="33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>
        <f t="shared" si="1"/>
        <v>9</v>
      </c>
    </row>
    <row r="66" spans="1:23" s="10" customFormat="1" x14ac:dyDescent="0.3">
      <c r="A66" s="52">
        <v>32</v>
      </c>
      <c r="B66" s="47" t="s">
        <v>81</v>
      </c>
      <c r="C66" s="9" t="s">
        <v>2</v>
      </c>
      <c r="D66" s="25">
        <v>4</v>
      </c>
      <c r="E66" s="25">
        <v>18</v>
      </c>
      <c r="F66" s="25">
        <v>4</v>
      </c>
      <c r="G66" s="25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>
        <f t="shared" si="1"/>
        <v>26</v>
      </c>
    </row>
    <row r="67" spans="1:23" s="10" customFormat="1" ht="30.8" customHeight="1" x14ac:dyDescent="0.3">
      <c r="A67" s="52"/>
      <c r="B67" s="48"/>
      <c r="C67" s="9" t="s">
        <v>3</v>
      </c>
      <c r="D67" s="25"/>
      <c r="E67" s="25"/>
      <c r="F67" s="25">
        <v>1</v>
      </c>
      <c r="G67" s="25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>
        <f t="shared" si="1"/>
        <v>1</v>
      </c>
    </row>
    <row r="68" spans="1:23" s="10" customFormat="1" ht="15.05" customHeight="1" x14ac:dyDescent="0.3">
      <c r="A68" s="52">
        <v>33</v>
      </c>
      <c r="B68" s="47" t="s">
        <v>57</v>
      </c>
      <c r="C68" s="9" t="s">
        <v>2</v>
      </c>
      <c r="D68" s="33">
        <v>4</v>
      </c>
      <c r="E68" s="33">
        <v>10</v>
      </c>
      <c r="F68" s="33">
        <v>1</v>
      </c>
      <c r="G68" s="33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>
        <f t="shared" ref="W68:W99" si="2">SUM(D68:G68)</f>
        <v>15</v>
      </c>
    </row>
    <row r="69" spans="1:23" s="10" customFormat="1" ht="27.95" x14ac:dyDescent="0.3">
      <c r="A69" s="52"/>
      <c r="B69" s="48"/>
      <c r="C69" s="9" t="s">
        <v>3</v>
      </c>
      <c r="D69" s="33"/>
      <c r="E69" s="33">
        <v>1</v>
      </c>
      <c r="F69" s="33"/>
      <c r="G69" s="33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>
        <f t="shared" si="2"/>
        <v>1</v>
      </c>
    </row>
    <row r="70" spans="1:23" s="10" customFormat="1" x14ac:dyDescent="0.3">
      <c r="A70" s="51" t="s">
        <v>45</v>
      </c>
      <c r="B70" s="47" t="s">
        <v>90</v>
      </c>
      <c r="C70" s="9" t="s">
        <v>2</v>
      </c>
      <c r="D70" s="25">
        <v>7</v>
      </c>
      <c r="E70" s="25">
        <v>44</v>
      </c>
      <c r="F70" s="25">
        <v>4</v>
      </c>
      <c r="G70" s="25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>
        <f t="shared" si="2"/>
        <v>55</v>
      </c>
    </row>
    <row r="71" spans="1:23" s="10" customFormat="1" ht="27.95" x14ac:dyDescent="0.3">
      <c r="A71" s="51"/>
      <c r="B71" s="48"/>
      <c r="C71" s="9" t="s">
        <v>3</v>
      </c>
      <c r="D71" s="25"/>
      <c r="E71" s="25"/>
      <c r="F71" s="25"/>
      <c r="G71" s="25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>
        <f t="shared" si="2"/>
        <v>0</v>
      </c>
    </row>
    <row r="72" spans="1:23" s="10" customFormat="1" x14ac:dyDescent="0.3">
      <c r="A72" s="51" t="s">
        <v>44</v>
      </c>
      <c r="B72" s="47" t="s">
        <v>95</v>
      </c>
      <c r="C72" s="9" t="s">
        <v>2</v>
      </c>
      <c r="D72" s="25">
        <v>2</v>
      </c>
      <c r="E72" s="25">
        <v>16</v>
      </c>
      <c r="F72" s="25">
        <v>3</v>
      </c>
      <c r="G72" s="25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>
        <f t="shared" si="2"/>
        <v>21</v>
      </c>
    </row>
    <row r="73" spans="1:23" s="10" customFormat="1" ht="27.95" x14ac:dyDescent="0.3">
      <c r="A73" s="51"/>
      <c r="B73" s="48"/>
      <c r="C73" s="9" t="s">
        <v>3</v>
      </c>
      <c r="D73" s="25">
        <v>1</v>
      </c>
      <c r="E73" s="25"/>
      <c r="F73" s="25"/>
      <c r="G73" s="25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>
        <f t="shared" si="2"/>
        <v>1</v>
      </c>
    </row>
    <row r="74" spans="1:23" s="10" customFormat="1" x14ac:dyDescent="0.3">
      <c r="A74" s="51" t="s">
        <v>43</v>
      </c>
      <c r="B74" s="47" t="s">
        <v>104</v>
      </c>
      <c r="C74" s="9" t="s">
        <v>2</v>
      </c>
      <c r="D74" s="36">
        <v>3</v>
      </c>
      <c r="E74" s="36">
        <v>19</v>
      </c>
      <c r="F74" s="36">
        <v>4</v>
      </c>
      <c r="G74" s="36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>
        <f t="shared" si="2"/>
        <v>26</v>
      </c>
    </row>
    <row r="75" spans="1:23" s="10" customFormat="1" ht="27.95" x14ac:dyDescent="0.3">
      <c r="A75" s="51"/>
      <c r="B75" s="48"/>
      <c r="C75" s="9" t="s">
        <v>3</v>
      </c>
      <c r="D75" s="36"/>
      <c r="E75" s="36"/>
      <c r="F75" s="36">
        <v>2</v>
      </c>
      <c r="G75" s="36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>
        <f t="shared" si="2"/>
        <v>2</v>
      </c>
    </row>
    <row r="76" spans="1:23" s="10" customFormat="1" x14ac:dyDescent="0.3">
      <c r="A76" s="51" t="s">
        <v>42</v>
      </c>
      <c r="B76" s="47" t="s">
        <v>119</v>
      </c>
      <c r="C76" s="9" t="s">
        <v>2</v>
      </c>
      <c r="D76" s="39">
        <v>1</v>
      </c>
      <c r="E76" s="39">
        <v>16</v>
      </c>
      <c r="F76" s="33">
        <v>1</v>
      </c>
      <c r="G76" s="33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>
        <f t="shared" si="2"/>
        <v>18</v>
      </c>
    </row>
    <row r="77" spans="1:23" s="10" customFormat="1" ht="27.95" x14ac:dyDescent="0.3">
      <c r="A77" s="51"/>
      <c r="B77" s="48"/>
      <c r="C77" s="9" t="s">
        <v>3</v>
      </c>
      <c r="D77" s="33">
        <v>1</v>
      </c>
      <c r="E77" s="33"/>
      <c r="F77" s="33"/>
      <c r="G77" s="33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>
        <f t="shared" si="2"/>
        <v>1</v>
      </c>
    </row>
    <row r="78" spans="1:23" s="10" customFormat="1" ht="15.05" customHeight="1" x14ac:dyDescent="0.3">
      <c r="A78" s="51" t="s">
        <v>41</v>
      </c>
      <c r="B78" s="47" t="s">
        <v>58</v>
      </c>
      <c r="C78" s="9" t="s">
        <v>2</v>
      </c>
      <c r="D78" s="25">
        <v>5</v>
      </c>
      <c r="E78" s="25">
        <v>21</v>
      </c>
      <c r="F78" s="25">
        <v>2</v>
      </c>
      <c r="G78" s="25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>
        <f t="shared" si="2"/>
        <v>28</v>
      </c>
    </row>
    <row r="79" spans="1:23" s="10" customFormat="1" ht="27.95" x14ac:dyDescent="0.3">
      <c r="A79" s="51"/>
      <c r="B79" s="48"/>
      <c r="C79" s="9" t="s">
        <v>3</v>
      </c>
      <c r="D79" s="25"/>
      <c r="E79" s="25">
        <v>1</v>
      </c>
      <c r="F79" s="25">
        <v>6</v>
      </c>
      <c r="G79" s="25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>
        <f t="shared" si="2"/>
        <v>7</v>
      </c>
    </row>
    <row r="80" spans="1:23" s="10" customFormat="1" x14ac:dyDescent="0.3">
      <c r="A80" s="51" t="s">
        <v>40</v>
      </c>
      <c r="B80" s="47" t="s">
        <v>120</v>
      </c>
      <c r="C80" s="9" t="s">
        <v>2</v>
      </c>
      <c r="D80" s="33">
        <v>1</v>
      </c>
      <c r="E80" s="33">
        <v>29</v>
      </c>
      <c r="F80" s="33">
        <v>5</v>
      </c>
      <c r="G80" s="33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>
        <f t="shared" si="2"/>
        <v>35</v>
      </c>
    </row>
    <row r="81" spans="1:23" s="10" customFormat="1" ht="27.95" x14ac:dyDescent="0.3">
      <c r="A81" s="51"/>
      <c r="B81" s="48"/>
      <c r="C81" s="9" t="s">
        <v>3</v>
      </c>
      <c r="D81" s="33"/>
      <c r="E81" s="33"/>
      <c r="F81" s="33"/>
      <c r="G81" s="33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>
        <f t="shared" si="2"/>
        <v>0</v>
      </c>
    </row>
    <row r="82" spans="1:23" s="10" customFormat="1" x14ac:dyDescent="0.3">
      <c r="A82" s="51" t="s">
        <v>39</v>
      </c>
      <c r="B82" s="47" t="s">
        <v>80</v>
      </c>
      <c r="C82" s="9" t="s">
        <v>2</v>
      </c>
      <c r="D82" s="33">
        <v>1</v>
      </c>
      <c r="E82" s="33">
        <v>9</v>
      </c>
      <c r="F82" s="33">
        <v>1</v>
      </c>
      <c r="G82" s="33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>
        <f t="shared" si="2"/>
        <v>11</v>
      </c>
    </row>
    <row r="83" spans="1:23" s="10" customFormat="1" ht="27.95" x14ac:dyDescent="0.3">
      <c r="A83" s="51"/>
      <c r="B83" s="48"/>
      <c r="C83" s="9" t="s">
        <v>3</v>
      </c>
      <c r="D83" s="33"/>
      <c r="E83" s="33"/>
      <c r="F83" s="33">
        <v>1</v>
      </c>
      <c r="G83" s="33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>
        <f t="shared" si="2"/>
        <v>1</v>
      </c>
    </row>
    <row r="84" spans="1:23" s="10" customFormat="1" x14ac:dyDescent="0.3">
      <c r="A84" s="51" t="s">
        <v>38</v>
      </c>
      <c r="B84" s="47" t="s">
        <v>121</v>
      </c>
      <c r="C84" s="9" t="s">
        <v>2</v>
      </c>
      <c r="D84" s="25"/>
      <c r="E84" s="25">
        <v>3</v>
      </c>
      <c r="F84" s="25">
        <v>1</v>
      </c>
      <c r="G84" s="25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>
        <f t="shared" si="2"/>
        <v>4</v>
      </c>
    </row>
    <row r="85" spans="1:23" s="10" customFormat="1" ht="27.95" x14ac:dyDescent="0.3">
      <c r="A85" s="51"/>
      <c r="B85" s="48"/>
      <c r="C85" s="9" t="s">
        <v>3</v>
      </c>
      <c r="D85" s="25"/>
      <c r="E85" s="25"/>
      <c r="F85" s="25"/>
      <c r="G85" s="25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>
        <f t="shared" si="2"/>
        <v>0</v>
      </c>
    </row>
    <row r="86" spans="1:23" s="10" customFormat="1" x14ac:dyDescent="0.3">
      <c r="A86" s="52">
        <v>42</v>
      </c>
      <c r="B86" s="47" t="s">
        <v>122</v>
      </c>
      <c r="C86" s="9" t="s">
        <v>2</v>
      </c>
      <c r="D86" s="25">
        <v>5</v>
      </c>
      <c r="E86" s="25">
        <v>30</v>
      </c>
      <c r="F86" s="25">
        <v>2</v>
      </c>
      <c r="G86" s="25">
        <v>23</v>
      </c>
      <c r="H86" s="17"/>
      <c r="I86" s="17"/>
      <c r="J86" s="29">
        <v>4</v>
      </c>
      <c r="K86" s="29">
        <v>5</v>
      </c>
      <c r="L86" s="29">
        <v>9</v>
      </c>
      <c r="M86" s="29">
        <v>2</v>
      </c>
      <c r="N86" s="29"/>
      <c r="O86" s="29"/>
      <c r="P86" s="29">
        <v>1</v>
      </c>
      <c r="Q86" s="29"/>
      <c r="R86" s="29"/>
      <c r="S86" s="29">
        <v>2</v>
      </c>
      <c r="T86" s="17"/>
      <c r="U86" s="17"/>
      <c r="V86" s="17"/>
      <c r="W86" s="17">
        <f t="shared" si="2"/>
        <v>60</v>
      </c>
    </row>
    <row r="87" spans="1:23" s="10" customFormat="1" ht="27.95" x14ac:dyDescent="0.3">
      <c r="A87" s="52"/>
      <c r="B87" s="48"/>
      <c r="C87" s="9" t="s">
        <v>3</v>
      </c>
      <c r="D87" s="25"/>
      <c r="E87" s="25">
        <v>1</v>
      </c>
      <c r="F87" s="25"/>
      <c r="G87" s="25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>
        <f t="shared" si="2"/>
        <v>1</v>
      </c>
    </row>
    <row r="88" spans="1:23" s="10" customFormat="1" ht="15.05" customHeight="1" x14ac:dyDescent="0.3">
      <c r="A88" s="51" t="s">
        <v>46</v>
      </c>
      <c r="B88" s="47" t="s">
        <v>59</v>
      </c>
      <c r="C88" s="9" t="s">
        <v>2</v>
      </c>
      <c r="D88" s="32">
        <v>8</v>
      </c>
      <c r="E88" s="32">
        <v>24</v>
      </c>
      <c r="F88" s="32">
        <v>6</v>
      </c>
      <c r="G88" s="25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>
        <f t="shared" si="2"/>
        <v>38</v>
      </c>
    </row>
    <row r="89" spans="1:23" s="10" customFormat="1" ht="27.95" x14ac:dyDescent="0.3">
      <c r="A89" s="51"/>
      <c r="B89" s="48"/>
      <c r="C89" s="9" t="s">
        <v>3</v>
      </c>
      <c r="D89" s="32">
        <v>3</v>
      </c>
      <c r="E89" s="32"/>
      <c r="F89" s="32">
        <v>3</v>
      </c>
      <c r="G89" s="25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>
        <f t="shared" si="2"/>
        <v>6</v>
      </c>
    </row>
    <row r="90" spans="1:23" s="10" customFormat="1" x14ac:dyDescent="0.3">
      <c r="A90" s="51" t="s">
        <v>47</v>
      </c>
      <c r="B90" s="47" t="s">
        <v>123</v>
      </c>
      <c r="C90" s="9" t="s">
        <v>2</v>
      </c>
      <c r="D90" s="25">
        <v>2</v>
      </c>
      <c r="E90" s="25">
        <v>10</v>
      </c>
      <c r="F90" s="25">
        <v>1</v>
      </c>
      <c r="G90" s="25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>
        <f t="shared" si="2"/>
        <v>13</v>
      </c>
    </row>
    <row r="91" spans="1:23" s="10" customFormat="1" ht="27.95" x14ac:dyDescent="0.3">
      <c r="A91" s="51"/>
      <c r="B91" s="48"/>
      <c r="C91" s="9" t="s">
        <v>3</v>
      </c>
      <c r="D91" s="25">
        <v>1</v>
      </c>
      <c r="E91" s="25"/>
      <c r="F91" s="25">
        <v>1</v>
      </c>
      <c r="G91" s="25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>
        <f t="shared" si="2"/>
        <v>2</v>
      </c>
    </row>
    <row r="92" spans="1:23" s="10" customFormat="1" x14ac:dyDescent="0.3">
      <c r="A92" s="51" t="s">
        <v>48</v>
      </c>
      <c r="B92" s="47" t="s">
        <v>124</v>
      </c>
      <c r="C92" s="9" t="s">
        <v>2</v>
      </c>
      <c r="D92" s="25"/>
      <c r="E92" s="25">
        <v>6</v>
      </c>
      <c r="F92" s="25"/>
      <c r="G92" s="25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>
        <f t="shared" si="2"/>
        <v>6</v>
      </c>
    </row>
    <row r="93" spans="1:23" s="10" customFormat="1" ht="27.95" x14ac:dyDescent="0.3">
      <c r="A93" s="51"/>
      <c r="B93" s="48"/>
      <c r="C93" s="9" t="s">
        <v>3</v>
      </c>
      <c r="D93" s="25">
        <v>2</v>
      </c>
      <c r="E93" s="25"/>
      <c r="F93" s="25">
        <v>3</v>
      </c>
      <c r="G93" s="25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>
        <f t="shared" si="2"/>
        <v>5</v>
      </c>
    </row>
    <row r="94" spans="1:23" s="10" customFormat="1" x14ac:dyDescent="0.3">
      <c r="A94" s="51" t="s">
        <v>49</v>
      </c>
      <c r="B94" s="47" t="s">
        <v>125</v>
      </c>
      <c r="C94" s="9" t="s">
        <v>2</v>
      </c>
      <c r="D94" s="25">
        <v>7</v>
      </c>
      <c r="E94" s="25">
        <v>19</v>
      </c>
      <c r="F94" s="25"/>
      <c r="G94" s="25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>
        <f t="shared" si="2"/>
        <v>26</v>
      </c>
    </row>
    <row r="95" spans="1:23" s="10" customFormat="1" ht="27.95" x14ac:dyDescent="0.3">
      <c r="A95" s="51"/>
      <c r="B95" s="48"/>
      <c r="C95" s="9" t="s">
        <v>3</v>
      </c>
      <c r="D95" s="25"/>
      <c r="E95" s="25">
        <v>1</v>
      </c>
      <c r="F95" s="25"/>
      <c r="G95" s="25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>
        <f t="shared" si="2"/>
        <v>1</v>
      </c>
    </row>
    <row r="96" spans="1:23" s="10" customFormat="1" ht="15.05" customHeight="1" x14ac:dyDescent="0.3">
      <c r="A96" s="51" t="s">
        <v>50</v>
      </c>
      <c r="B96" s="47" t="s">
        <v>74</v>
      </c>
      <c r="C96" s="9" t="s">
        <v>2</v>
      </c>
      <c r="D96" s="33"/>
      <c r="E96" s="33">
        <v>18</v>
      </c>
      <c r="F96" s="33">
        <v>5</v>
      </c>
      <c r="G96" s="33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>
        <f t="shared" si="2"/>
        <v>23</v>
      </c>
    </row>
    <row r="97" spans="1:23" s="10" customFormat="1" ht="27.95" x14ac:dyDescent="0.3">
      <c r="A97" s="51"/>
      <c r="B97" s="48"/>
      <c r="C97" s="9" t="s">
        <v>3</v>
      </c>
      <c r="D97" s="33"/>
      <c r="E97" s="33"/>
      <c r="F97" s="33">
        <v>1</v>
      </c>
      <c r="G97" s="33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>
        <f t="shared" si="2"/>
        <v>1</v>
      </c>
    </row>
    <row r="98" spans="1:23" s="10" customFormat="1" ht="15.05" customHeight="1" x14ac:dyDescent="0.3">
      <c r="A98" s="52">
        <v>48</v>
      </c>
      <c r="B98" s="47" t="s">
        <v>60</v>
      </c>
      <c r="C98" s="9" t="s">
        <v>2</v>
      </c>
      <c r="D98" s="33">
        <v>2</v>
      </c>
      <c r="E98" s="33">
        <v>19</v>
      </c>
      <c r="F98" s="33">
        <v>1</v>
      </c>
      <c r="G98" s="33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>
        <f t="shared" si="2"/>
        <v>22</v>
      </c>
    </row>
    <row r="99" spans="1:23" s="10" customFormat="1" ht="27.95" x14ac:dyDescent="0.3">
      <c r="A99" s="52"/>
      <c r="B99" s="48"/>
      <c r="C99" s="9" t="s">
        <v>3</v>
      </c>
      <c r="D99" s="33">
        <v>1</v>
      </c>
      <c r="E99" s="33">
        <v>1</v>
      </c>
      <c r="F99" s="33"/>
      <c r="G99" s="33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>
        <f t="shared" si="2"/>
        <v>2</v>
      </c>
    </row>
    <row r="100" spans="1:23" s="10" customFormat="1" x14ac:dyDescent="0.3">
      <c r="A100" s="52">
        <v>49</v>
      </c>
      <c r="B100" s="47" t="s">
        <v>100</v>
      </c>
      <c r="C100" s="9" t="s">
        <v>2</v>
      </c>
      <c r="D100" s="25"/>
      <c r="E100" s="25"/>
      <c r="F100" s="25">
        <v>1</v>
      </c>
      <c r="G100" s="25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>
        <f t="shared" ref="W100:W131" si="3">SUM(D100:G100)</f>
        <v>1</v>
      </c>
    </row>
    <row r="101" spans="1:23" s="10" customFormat="1" ht="27.95" x14ac:dyDescent="0.3">
      <c r="A101" s="52"/>
      <c r="B101" s="48"/>
      <c r="C101" s="9" t="s">
        <v>3</v>
      </c>
      <c r="D101" s="25">
        <v>2</v>
      </c>
      <c r="E101" s="25"/>
      <c r="F101" s="25"/>
      <c r="G101" s="25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>
        <f t="shared" si="3"/>
        <v>2</v>
      </c>
    </row>
    <row r="102" spans="1:23" s="10" customFormat="1" ht="15.05" customHeight="1" x14ac:dyDescent="0.3">
      <c r="A102" s="52">
        <v>50</v>
      </c>
      <c r="B102" s="47" t="s">
        <v>61</v>
      </c>
      <c r="C102" s="9" t="s">
        <v>2</v>
      </c>
      <c r="D102" s="33">
        <v>27</v>
      </c>
      <c r="E102" s="33">
        <v>165</v>
      </c>
      <c r="F102" s="33">
        <v>35</v>
      </c>
      <c r="G102" s="33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>
        <f t="shared" si="3"/>
        <v>227</v>
      </c>
    </row>
    <row r="103" spans="1:23" s="10" customFormat="1" ht="27.95" x14ac:dyDescent="0.3">
      <c r="A103" s="52"/>
      <c r="B103" s="48"/>
      <c r="C103" s="9" t="s">
        <v>3</v>
      </c>
      <c r="D103" s="33">
        <v>10</v>
      </c>
      <c r="E103" s="33">
        <v>8</v>
      </c>
      <c r="F103" s="33">
        <v>18</v>
      </c>
      <c r="G103" s="33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>
        <f t="shared" si="3"/>
        <v>36</v>
      </c>
    </row>
    <row r="104" spans="1:23" s="10" customFormat="1" x14ac:dyDescent="0.3">
      <c r="A104" s="52">
        <v>51</v>
      </c>
      <c r="B104" s="47" t="s">
        <v>126</v>
      </c>
      <c r="C104" s="9" t="s">
        <v>2</v>
      </c>
      <c r="D104" s="33">
        <v>6</v>
      </c>
      <c r="E104" s="33">
        <v>29</v>
      </c>
      <c r="F104" s="33"/>
      <c r="G104" s="33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>
        <f t="shared" si="3"/>
        <v>35</v>
      </c>
    </row>
    <row r="105" spans="1:23" s="10" customFormat="1" ht="27.95" x14ac:dyDescent="0.3">
      <c r="A105" s="52"/>
      <c r="B105" s="48"/>
      <c r="C105" s="9" t="s">
        <v>3</v>
      </c>
      <c r="D105" s="33"/>
      <c r="E105" s="33">
        <v>1</v>
      </c>
      <c r="F105" s="33"/>
      <c r="G105" s="33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>
        <f t="shared" si="3"/>
        <v>1</v>
      </c>
    </row>
    <row r="106" spans="1:23" s="10" customFormat="1" ht="15.05" customHeight="1" x14ac:dyDescent="0.35">
      <c r="A106" s="52">
        <v>52</v>
      </c>
      <c r="B106" s="47" t="s">
        <v>62</v>
      </c>
      <c r="C106" s="9" t="s">
        <v>2</v>
      </c>
      <c r="D106" s="40">
        <v>12</v>
      </c>
      <c r="E106" s="40">
        <v>37</v>
      </c>
      <c r="F106" s="40">
        <v>7</v>
      </c>
      <c r="G106" s="25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>
        <f t="shared" si="3"/>
        <v>56</v>
      </c>
    </row>
    <row r="107" spans="1:23" s="10" customFormat="1" ht="27.95" x14ac:dyDescent="0.35">
      <c r="A107" s="52"/>
      <c r="B107" s="48"/>
      <c r="C107" s="9" t="s">
        <v>3</v>
      </c>
      <c r="D107" s="40">
        <v>1</v>
      </c>
      <c r="E107" s="40">
        <v>1</v>
      </c>
      <c r="F107" s="40">
        <v>2</v>
      </c>
      <c r="G107" s="25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>
        <f t="shared" si="3"/>
        <v>4</v>
      </c>
    </row>
    <row r="108" spans="1:23" s="10" customFormat="1" x14ac:dyDescent="0.3">
      <c r="A108" s="52">
        <v>53</v>
      </c>
      <c r="B108" s="47" t="s">
        <v>127</v>
      </c>
      <c r="C108" s="9" t="s">
        <v>2</v>
      </c>
      <c r="D108" s="33">
        <v>2</v>
      </c>
      <c r="E108" s="33">
        <v>6</v>
      </c>
      <c r="F108" s="33">
        <v>1</v>
      </c>
      <c r="G108" s="33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>
        <f t="shared" si="3"/>
        <v>9</v>
      </c>
    </row>
    <row r="109" spans="1:23" s="10" customFormat="1" ht="31.6" customHeight="1" x14ac:dyDescent="0.3">
      <c r="A109" s="52"/>
      <c r="B109" s="48"/>
      <c r="C109" s="9" t="s">
        <v>3</v>
      </c>
      <c r="D109" s="33"/>
      <c r="E109" s="33"/>
      <c r="F109" s="33"/>
      <c r="G109" s="33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>
        <f t="shared" si="3"/>
        <v>0</v>
      </c>
    </row>
    <row r="110" spans="1:23" s="10" customFormat="1" x14ac:dyDescent="0.3">
      <c r="A110" s="52">
        <v>54</v>
      </c>
      <c r="B110" s="47" t="s">
        <v>128</v>
      </c>
      <c r="C110" s="9" t="s">
        <v>2</v>
      </c>
      <c r="D110" s="26">
        <v>2</v>
      </c>
      <c r="E110" s="26">
        <v>33</v>
      </c>
      <c r="F110" s="26">
        <v>4</v>
      </c>
      <c r="G110" s="2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>
        <f t="shared" si="3"/>
        <v>39</v>
      </c>
    </row>
    <row r="111" spans="1:23" s="10" customFormat="1" ht="27.95" x14ac:dyDescent="0.3">
      <c r="A111" s="52"/>
      <c r="B111" s="48"/>
      <c r="C111" s="9" t="s">
        <v>3</v>
      </c>
      <c r="D111" s="26"/>
      <c r="E111" s="26">
        <v>2</v>
      </c>
      <c r="F111" s="26">
        <v>1</v>
      </c>
      <c r="G111" s="2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>
        <f t="shared" si="3"/>
        <v>3</v>
      </c>
    </row>
    <row r="112" spans="1:23" s="10" customFormat="1" x14ac:dyDescent="0.3">
      <c r="A112" s="52">
        <v>55</v>
      </c>
      <c r="B112" s="47" t="s">
        <v>129</v>
      </c>
      <c r="C112" s="9" t="s">
        <v>2</v>
      </c>
      <c r="D112" s="33">
        <v>27</v>
      </c>
      <c r="E112" s="33">
        <v>43</v>
      </c>
      <c r="F112" s="33">
        <v>10</v>
      </c>
      <c r="G112" s="33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>
        <f t="shared" si="3"/>
        <v>80</v>
      </c>
    </row>
    <row r="113" spans="1:23" s="10" customFormat="1" ht="27.95" x14ac:dyDescent="0.3">
      <c r="A113" s="52"/>
      <c r="B113" s="48"/>
      <c r="C113" s="9" t="s">
        <v>3</v>
      </c>
      <c r="D113" s="33">
        <v>5</v>
      </c>
      <c r="E113" s="33">
        <v>1</v>
      </c>
      <c r="F113" s="33">
        <v>7</v>
      </c>
      <c r="G113" s="33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>
        <f t="shared" si="3"/>
        <v>13</v>
      </c>
    </row>
    <row r="114" spans="1:23" s="10" customFormat="1" x14ac:dyDescent="0.3">
      <c r="A114" s="52">
        <v>56</v>
      </c>
      <c r="B114" s="47" t="s">
        <v>130</v>
      </c>
      <c r="C114" s="9" t="s">
        <v>2</v>
      </c>
      <c r="D114" s="33">
        <v>3</v>
      </c>
      <c r="E114" s="33">
        <v>17</v>
      </c>
      <c r="F114" s="33">
        <v>1</v>
      </c>
      <c r="G114" s="33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>
        <f t="shared" si="3"/>
        <v>21</v>
      </c>
    </row>
    <row r="115" spans="1:23" s="10" customFormat="1" ht="27.95" x14ac:dyDescent="0.3">
      <c r="A115" s="52"/>
      <c r="B115" s="48"/>
      <c r="C115" s="9" t="s">
        <v>3</v>
      </c>
      <c r="D115" s="33">
        <v>1</v>
      </c>
      <c r="E115" s="33"/>
      <c r="F115" s="33">
        <v>1</v>
      </c>
      <c r="G115" s="33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>
        <f t="shared" si="3"/>
        <v>2</v>
      </c>
    </row>
    <row r="116" spans="1:23" s="10" customFormat="1" ht="15.05" customHeight="1" x14ac:dyDescent="0.3">
      <c r="A116" s="52">
        <v>57</v>
      </c>
      <c r="B116" s="47" t="s">
        <v>63</v>
      </c>
      <c r="C116" s="9" t="s">
        <v>2</v>
      </c>
      <c r="D116" s="33">
        <v>1</v>
      </c>
      <c r="E116" s="33">
        <v>11</v>
      </c>
      <c r="F116" s="33">
        <v>1</v>
      </c>
      <c r="G116" s="33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>
        <f t="shared" si="3"/>
        <v>13</v>
      </c>
    </row>
    <row r="117" spans="1:23" s="10" customFormat="1" ht="27.95" x14ac:dyDescent="0.3">
      <c r="A117" s="52"/>
      <c r="B117" s="48"/>
      <c r="C117" s="9" t="s">
        <v>3</v>
      </c>
      <c r="D117" s="33"/>
      <c r="E117" s="33"/>
      <c r="F117" s="33"/>
      <c r="G117" s="33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>
        <f t="shared" si="3"/>
        <v>0</v>
      </c>
    </row>
    <row r="118" spans="1:23" s="10" customFormat="1" x14ac:dyDescent="0.3">
      <c r="A118" s="52">
        <v>58</v>
      </c>
      <c r="B118" s="47" t="s">
        <v>131</v>
      </c>
      <c r="C118" s="9" t="s">
        <v>2</v>
      </c>
      <c r="D118" s="33">
        <v>6</v>
      </c>
      <c r="E118" s="33">
        <v>56</v>
      </c>
      <c r="F118" s="33">
        <v>3</v>
      </c>
      <c r="G118" s="33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>
        <f t="shared" si="3"/>
        <v>65</v>
      </c>
    </row>
    <row r="119" spans="1:23" s="10" customFormat="1" ht="27.95" x14ac:dyDescent="0.3">
      <c r="A119" s="52"/>
      <c r="B119" s="48"/>
      <c r="C119" s="9" t="s">
        <v>3</v>
      </c>
      <c r="D119" s="33"/>
      <c r="E119" s="33">
        <v>1</v>
      </c>
      <c r="F119" s="33"/>
      <c r="G119" s="33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>
        <f t="shared" si="3"/>
        <v>1</v>
      </c>
    </row>
    <row r="120" spans="1:23" s="10" customFormat="1" x14ac:dyDescent="0.3">
      <c r="A120" s="52">
        <v>59</v>
      </c>
      <c r="B120" s="47" t="s">
        <v>132</v>
      </c>
      <c r="C120" s="9" t="s">
        <v>2</v>
      </c>
      <c r="D120" s="41">
        <v>8</v>
      </c>
      <c r="E120" s="41">
        <v>36</v>
      </c>
      <c r="F120" s="41">
        <v>9</v>
      </c>
      <c r="G120" s="41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>
        <f t="shared" si="3"/>
        <v>53</v>
      </c>
    </row>
    <row r="121" spans="1:23" s="10" customFormat="1" ht="27.95" x14ac:dyDescent="0.3">
      <c r="A121" s="52"/>
      <c r="B121" s="48"/>
      <c r="C121" s="9" t="s">
        <v>3</v>
      </c>
      <c r="D121" s="41"/>
      <c r="E121" s="41"/>
      <c r="F121" s="41">
        <v>2</v>
      </c>
      <c r="G121" s="41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>
        <f t="shared" si="3"/>
        <v>2</v>
      </c>
    </row>
    <row r="122" spans="1:23" s="10" customFormat="1" x14ac:dyDescent="0.3">
      <c r="A122" s="52">
        <v>60</v>
      </c>
      <c r="B122" s="47" t="s">
        <v>133</v>
      </c>
      <c r="C122" s="9" t="s">
        <v>2</v>
      </c>
      <c r="D122" s="26"/>
      <c r="E122" s="26">
        <v>15</v>
      </c>
      <c r="F122" s="26">
        <v>6</v>
      </c>
      <c r="G122" s="26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>
        <f t="shared" si="3"/>
        <v>21</v>
      </c>
    </row>
    <row r="123" spans="1:23" s="10" customFormat="1" ht="27.95" x14ac:dyDescent="0.3">
      <c r="A123" s="52"/>
      <c r="B123" s="48"/>
      <c r="C123" s="9" t="s">
        <v>3</v>
      </c>
      <c r="D123" s="26"/>
      <c r="E123" s="26"/>
      <c r="F123" s="26"/>
      <c r="G123" s="26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>
        <f t="shared" si="3"/>
        <v>0</v>
      </c>
    </row>
    <row r="124" spans="1:23" s="10" customFormat="1" ht="15.05" customHeight="1" x14ac:dyDescent="0.3">
      <c r="A124" s="52">
        <v>61</v>
      </c>
      <c r="B124" s="47" t="s">
        <v>64</v>
      </c>
      <c r="C124" s="9" t="s">
        <v>2</v>
      </c>
      <c r="D124" s="33">
        <v>10</v>
      </c>
      <c r="E124" s="42">
        <v>41</v>
      </c>
      <c r="F124" s="33">
        <v>5</v>
      </c>
      <c r="G124" s="33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>
        <f t="shared" si="3"/>
        <v>56</v>
      </c>
    </row>
    <row r="125" spans="1:23" s="10" customFormat="1" ht="25.25" customHeight="1" x14ac:dyDescent="0.3">
      <c r="A125" s="52"/>
      <c r="B125" s="48"/>
      <c r="C125" s="9" t="s">
        <v>3</v>
      </c>
      <c r="D125" s="33">
        <v>2</v>
      </c>
      <c r="E125" s="33">
        <v>7</v>
      </c>
      <c r="F125" s="42">
        <v>36</v>
      </c>
      <c r="G125" s="33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>
        <f t="shared" si="3"/>
        <v>45</v>
      </c>
    </row>
    <row r="126" spans="1:23" s="10" customFormat="1" x14ac:dyDescent="0.3">
      <c r="A126" s="52">
        <v>62</v>
      </c>
      <c r="B126" s="47" t="s">
        <v>102</v>
      </c>
      <c r="C126" s="9" t="s">
        <v>2</v>
      </c>
      <c r="D126" s="33">
        <v>0</v>
      </c>
      <c r="E126" s="33">
        <v>26</v>
      </c>
      <c r="F126" s="33">
        <v>1</v>
      </c>
      <c r="G126" s="33">
        <v>23</v>
      </c>
      <c r="H126" s="17"/>
      <c r="I126" s="17"/>
      <c r="J126" s="29">
        <v>2</v>
      </c>
      <c r="K126" s="29"/>
      <c r="L126" s="29">
        <v>6</v>
      </c>
      <c r="M126" s="29">
        <v>7</v>
      </c>
      <c r="N126" s="29">
        <v>1</v>
      </c>
      <c r="O126" s="29"/>
      <c r="P126" s="29"/>
      <c r="Q126" s="29">
        <v>6</v>
      </c>
      <c r="R126" s="29"/>
      <c r="S126" s="29"/>
      <c r="T126" s="29"/>
      <c r="U126" s="29">
        <v>1</v>
      </c>
      <c r="V126" s="29"/>
      <c r="W126" s="17">
        <f t="shared" si="3"/>
        <v>50</v>
      </c>
    </row>
    <row r="127" spans="1:23" s="10" customFormat="1" ht="27.95" x14ac:dyDescent="0.3">
      <c r="A127" s="52"/>
      <c r="B127" s="48"/>
      <c r="C127" s="9" t="s">
        <v>3</v>
      </c>
      <c r="D127" s="33">
        <v>0</v>
      </c>
      <c r="E127" s="33">
        <v>1</v>
      </c>
      <c r="F127" s="33">
        <v>0</v>
      </c>
      <c r="G127" s="33">
        <v>1</v>
      </c>
      <c r="H127" s="17"/>
      <c r="I127" s="17"/>
      <c r="J127" s="17"/>
      <c r="K127" s="17"/>
      <c r="L127" s="17"/>
      <c r="M127" s="17"/>
      <c r="N127" s="17">
        <v>1</v>
      </c>
      <c r="O127" s="17"/>
      <c r="P127" s="17"/>
      <c r="Q127" s="17"/>
      <c r="R127" s="17"/>
      <c r="S127" s="17"/>
      <c r="T127" s="17"/>
      <c r="U127" s="17"/>
      <c r="V127" s="17"/>
      <c r="W127" s="17">
        <f t="shared" si="3"/>
        <v>2</v>
      </c>
    </row>
    <row r="128" spans="1:23" s="10" customFormat="1" ht="15.05" customHeight="1" x14ac:dyDescent="0.3">
      <c r="A128" s="52">
        <v>63</v>
      </c>
      <c r="B128" s="47" t="s">
        <v>65</v>
      </c>
      <c r="C128" s="9" t="s">
        <v>2</v>
      </c>
      <c r="D128" s="25">
        <v>8</v>
      </c>
      <c r="E128" s="25">
        <v>35</v>
      </c>
      <c r="F128" s="25">
        <v>7</v>
      </c>
      <c r="G128" s="25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>
        <f t="shared" si="3"/>
        <v>50</v>
      </c>
    </row>
    <row r="129" spans="1:23" s="10" customFormat="1" ht="33.049999999999997" customHeight="1" x14ac:dyDescent="0.3">
      <c r="A129" s="52"/>
      <c r="B129" s="48"/>
      <c r="C129" s="9" t="s">
        <v>3</v>
      </c>
      <c r="D129" s="25"/>
      <c r="E129" s="25"/>
      <c r="F129" s="25"/>
      <c r="G129" s="25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>
        <f t="shared" si="3"/>
        <v>0</v>
      </c>
    </row>
    <row r="130" spans="1:23" s="10" customFormat="1" x14ac:dyDescent="0.3">
      <c r="A130" s="52">
        <v>64</v>
      </c>
      <c r="B130" s="47" t="s">
        <v>78</v>
      </c>
      <c r="C130" s="9" t="s">
        <v>2</v>
      </c>
      <c r="D130" s="25">
        <v>5</v>
      </c>
      <c r="E130" s="25">
        <v>23</v>
      </c>
      <c r="F130" s="25">
        <v>4</v>
      </c>
      <c r="G130" s="25">
        <v>13</v>
      </c>
      <c r="H130" s="17"/>
      <c r="I130" s="17"/>
      <c r="J130" s="17"/>
      <c r="K130" s="17">
        <v>1</v>
      </c>
      <c r="L130" s="29">
        <v>6</v>
      </c>
      <c r="M130" s="29">
        <v>3</v>
      </c>
      <c r="N130" s="29">
        <v>2</v>
      </c>
      <c r="O130" s="29">
        <v>1</v>
      </c>
      <c r="P130" s="17"/>
      <c r="Q130" s="17"/>
      <c r="R130" s="17"/>
      <c r="S130" s="17"/>
      <c r="T130" s="17"/>
      <c r="U130" s="17"/>
      <c r="V130" s="17"/>
      <c r="W130" s="17">
        <f t="shared" si="3"/>
        <v>45</v>
      </c>
    </row>
    <row r="131" spans="1:23" s="10" customFormat="1" ht="27.95" x14ac:dyDescent="0.3">
      <c r="A131" s="52"/>
      <c r="B131" s="48" t="s">
        <v>78</v>
      </c>
      <c r="C131" s="9" t="s">
        <v>3</v>
      </c>
      <c r="D131" s="25"/>
      <c r="E131" s="25"/>
      <c r="F131" s="25"/>
      <c r="G131" s="25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>
        <f t="shared" si="3"/>
        <v>0</v>
      </c>
    </row>
    <row r="132" spans="1:23" s="10" customFormat="1" x14ac:dyDescent="0.3">
      <c r="A132" s="52">
        <v>65</v>
      </c>
      <c r="B132" s="47" t="s">
        <v>134</v>
      </c>
      <c r="C132" s="9" t="s">
        <v>2</v>
      </c>
      <c r="D132" s="25">
        <v>1</v>
      </c>
      <c r="E132" s="25">
        <v>6</v>
      </c>
      <c r="F132" s="25">
        <v>2</v>
      </c>
      <c r="G132" s="25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>
        <f t="shared" ref="W132:W163" si="4">SUM(D132:G132)</f>
        <v>9</v>
      </c>
    </row>
    <row r="133" spans="1:23" s="10" customFormat="1" ht="27.95" x14ac:dyDescent="0.3">
      <c r="A133" s="52"/>
      <c r="B133" s="48"/>
      <c r="C133" s="9" t="s">
        <v>3</v>
      </c>
      <c r="D133" s="25"/>
      <c r="E133" s="25"/>
      <c r="F133" s="25">
        <v>1</v>
      </c>
      <c r="G133" s="2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>
        <f t="shared" si="4"/>
        <v>1</v>
      </c>
    </row>
    <row r="134" spans="1:23" s="10" customFormat="1" x14ac:dyDescent="0.3">
      <c r="A134" s="52">
        <v>66</v>
      </c>
      <c r="B134" s="47" t="s">
        <v>82</v>
      </c>
      <c r="C134" s="9" t="s">
        <v>2</v>
      </c>
      <c r="D134" s="33">
        <v>6</v>
      </c>
      <c r="E134" s="33">
        <v>50</v>
      </c>
      <c r="F134" s="33">
        <v>5</v>
      </c>
      <c r="G134" s="33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>
        <f t="shared" si="4"/>
        <v>61</v>
      </c>
    </row>
    <row r="135" spans="1:23" s="10" customFormat="1" ht="27.95" x14ac:dyDescent="0.3">
      <c r="A135" s="52"/>
      <c r="B135" s="48"/>
      <c r="C135" s="9" t="s">
        <v>3</v>
      </c>
      <c r="D135" s="33">
        <v>1</v>
      </c>
      <c r="E135" s="33">
        <v>0</v>
      </c>
      <c r="F135" s="33">
        <v>1</v>
      </c>
      <c r="G135" s="33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>
        <f t="shared" si="4"/>
        <v>2</v>
      </c>
    </row>
    <row r="136" spans="1:23" s="10" customFormat="1" x14ac:dyDescent="0.3">
      <c r="A136" s="52">
        <v>67</v>
      </c>
      <c r="B136" s="47" t="s">
        <v>135</v>
      </c>
      <c r="C136" s="9" t="s">
        <v>2</v>
      </c>
      <c r="D136" s="33">
        <v>3</v>
      </c>
      <c r="E136" s="33">
        <v>8</v>
      </c>
      <c r="F136" s="33">
        <v>3</v>
      </c>
      <c r="G136" s="33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>
        <f t="shared" si="4"/>
        <v>14</v>
      </c>
    </row>
    <row r="137" spans="1:23" s="10" customFormat="1" ht="27.95" x14ac:dyDescent="0.3">
      <c r="A137" s="52"/>
      <c r="B137" s="48"/>
      <c r="C137" s="9" t="s">
        <v>3</v>
      </c>
      <c r="D137" s="33"/>
      <c r="E137" s="33"/>
      <c r="F137" s="33">
        <v>1</v>
      </c>
      <c r="G137" s="33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>
        <f t="shared" si="4"/>
        <v>1</v>
      </c>
    </row>
    <row r="138" spans="1:23" s="10" customFormat="1" x14ac:dyDescent="0.3">
      <c r="A138" s="52">
        <v>68</v>
      </c>
      <c r="B138" s="47" t="s">
        <v>101</v>
      </c>
      <c r="C138" s="9" t="s">
        <v>2</v>
      </c>
      <c r="D138" s="33">
        <v>1</v>
      </c>
      <c r="E138" s="33">
        <v>13</v>
      </c>
      <c r="F138" s="33">
        <v>1</v>
      </c>
      <c r="G138" s="33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>
        <f t="shared" si="4"/>
        <v>15</v>
      </c>
    </row>
    <row r="139" spans="1:23" s="10" customFormat="1" ht="27.95" x14ac:dyDescent="0.3">
      <c r="A139" s="52"/>
      <c r="B139" s="48"/>
      <c r="C139" s="9" t="s">
        <v>3</v>
      </c>
      <c r="D139" s="33"/>
      <c r="E139" s="33"/>
      <c r="F139" s="33"/>
      <c r="G139" s="33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>
        <f t="shared" si="4"/>
        <v>0</v>
      </c>
    </row>
    <row r="140" spans="1:23" s="10" customFormat="1" x14ac:dyDescent="0.3">
      <c r="A140" s="52">
        <v>69</v>
      </c>
      <c r="B140" s="47" t="s">
        <v>136</v>
      </c>
      <c r="C140" s="9" t="s">
        <v>2</v>
      </c>
      <c r="D140" s="25">
        <v>1</v>
      </c>
      <c r="E140" s="25">
        <v>17</v>
      </c>
      <c r="F140" s="25">
        <v>3</v>
      </c>
      <c r="G140" s="25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>
        <f t="shared" si="4"/>
        <v>21</v>
      </c>
    </row>
    <row r="141" spans="1:23" s="10" customFormat="1" ht="27.95" x14ac:dyDescent="0.3">
      <c r="A141" s="52"/>
      <c r="B141" s="48"/>
      <c r="C141" s="9" t="s">
        <v>3</v>
      </c>
      <c r="D141" s="25"/>
      <c r="E141" s="25"/>
      <c r="F141" s="25"/>
      <c r="G141" s="25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>
        <f t="shared" si="4"/>
        <v>0</v>
      </c>
    </row>
    <row r="142" spans="1:23" s="10" customFormat="1" ht="15.05" customHeight="1" x14ac:dyDescent="0.3">
      <c r="A142" s="52">
        <v>70</v>
      </c>
      <c r="B142" s="47" t="s">
        <v>66</v>
      </c>
      <c r="C142" s="9" t="s">
        <v>2</v>
      </c>
      <c r="D142" s="33">
        <v>9</v>
      </c>
      <c r="E142" s="33">
        <v>21</v>
      </c>
      <c r="F142" s="33">
        <v>10</v>
      </c>
      <c r="G142" s="33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>
        <f t="shared" si="4"/>
        <v>40</v>
      </c>
    </row>
    <row r="143" spans="1:23" s="10" customFormat="1" ht="27.95" x14ac:dyDescent="0.3">
      <c r="A143" s="52"/>
      <c r="B143" s="48"/>
      <c r="C143" s="9" t="s">
        <v>3</v>
      </c>
      <c r="D143" s="33">
        <v>1</v>
      </c>
      <c r="E143" s="33">
        <v>1</v>
      </c>
      <c r="F143" s="33">
        <v>1</v>
      </c>
      <c r="G143" s="33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>
        <f t="shared" si="4"/>
        <v>3</v>
      </c>
    </row>
    <row r="144" spans="1:23" s="10" customFormat="1" ht="15.05" customHeight="1" x14ac:dyDescent="0.3">
      <c r="A144" s="52">
        <v>71</v>
      </c>
      <c r="B144" s="47" t="s">
        <v>67</v>
      </c>
      <c r="C144" s="9" t="s">
        <v>2</v>
      </c>
      <c r="D144" s="43">
        <v>3</v>
      </c>
      <c r="E144" s="43">
        <v>18</v>
      </c>
      <c r="F144" s="43">
        <v>2</v>
      </c>
      <c r="G144" s="43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>
        <f t="shared" si="4"/>
        <v>23</v>
      </c>
    </row>
    <row r="145" spans="1:23" s="10" customFormat="1" ht="27.95" x14ac:dyDescent="0.3">
      <c r="A145" s="52"/>
      <c r="B145" s="48"/>
      <c r="C145" s="9" t="s">
        <v>3</v>
      </c>
      <c r="D145" s="43">
        <v>0</v>
      </c>
      <c r="E145" s="43">
        <v>2</v>
      </c>
      <c r="F145" s="43">
        <v>1</v>
      </c>
      <c r="G145" s="43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>
        <f t="shared" si="4"/>
        <v>3</v>
      </c>
    </row>
    <row r="146" spans="1:23" s="10" customFormat="1" x14ac:dyDescent="0.3">
      <c r="A146" s="52">
        <v>72</v>
      </c>
      <c r="B146" s="47" t="s">
        <v>137</v>
      </c>
      <c r="C146" s="9" t="s">
        <v>2</v>
      </c>
      <c r="D146" s="33">
        <v>4</v>
      </c>
      <c r="E146" s="33">
        <v>5</v>
      </c>
      <c r="F146" s="33">
        <v>2</v>
      </c>
      <c r="G146" s="33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>
        <f t="shared" si="4"/>
        <v>11</v>
      </c>
    </row>
    <row r="147" spans="1:23" s="10" customFormat="1" ht="27.95" x14ac:dyDescent="0.3">
      <c r="A147" s="52"/>
      <c r="B147" s="48"/>
      <c r="C147" s="9" t="s">
        <v>3</v>
      </c>
      <c r="D147" s="33">
        <v>1</v>
      </c>
      <c r="E147" s="33"/>
      <c r="F147" s="33">
        <v>1</v>
      </c>
      <c r="G147" s="33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>
        <f t="shared" si="4"/>
        <v>2</v>
      </c>
    </row>
    <row r="148" spans="1:23" s="10" customFormat="1" ht="14.25" customHeight="1" x14ac:dyDescent="0.3">
      <c r="A148" s="52">
        <v>73</v>
      </c>
      <c r="B148" s="47" t="s">
        <v>68</v>
      </c>
      <c r="C148" s="9" t="s">
        <v>2</v>
      </c>
      <c r="D148" s="38"/>
      <c r="E148" s="38">
        <v>17</v>
      </c>
      <c r="F148" s="38">
        <v>1</v>
      </c>
      <c r="G148" s="38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>
        <f t="shared" si="4"/>
        <v>18</v>
      </c>
    </row>
    <row r="149" spans="1:23" s="10" customFormat="1" ht="27.95" x14ac:dyDescent="0.3">
      <c r="A149" s="52"/>
      <c r="B149" s="48"/>
      <c r="C149" s="9" t="s">
        <v>3</v>
      </c>
      <c r="D149" s="38"/>
      <c r="E149" s="38"/>
      <c r="F149" s="38"/>
      <c r="G149" s="38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>
        <f t="shared" si="4"/>
        <v>0</v>
      </c>
    </row>
    <row r="150" spans="1:23" s="10" customFormat="1" ht="15.05" customHeight="1" x14ac:dyDescent="0.3">
      <c r="A150" s="52">
        <v>74</v>
      </c>
      <c r="B150" s="47" t="s">
        <v>69</v>
      </c>
      <c r="C150" s="9" t="s">
        <v>2</v>
      </c>
      <c r="D150" s="45">
        <v>7</v>
      </c>
      <c r="E150" s="45">
        <v>24</v>
      </c>
      <c r="F150" s="45">
        <v>5</v>
      </c>
      <c r="G150" s="46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>
        <f t="shared" si="4"/>
        <v>36</v>
      </c>
    </row>
    <row r="151" spans="1:23" s="10" customFormat="1" ht="27.95" x14ac:dyDescent="0.3">
      <c r="A151" s="52"/>
      <c r="B151" s="48"/>
      <c r="C151" s="9" t="s">
        <v>3</v>
      </c>
      <c r="D151" s="45"/>
      <c r="E151" s="45"/>
      <c r="F151" s="45"/>
      <c r="G151" s="46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>
        <f t="shared" si="4"/>
        <v>0</v>
      </c>
    </row>
    <row r="152" spans="1:23" s="10" customFormat="1" ht="15.05" customHeight="1" x14ac:dyDescent="0.3">
      <c r="A152" s="52">
        <v>75</v>
      </c>
      <c r="B152" s="47" t="s">
        <v>70</v>
      </c>
      <c r="C152" s="9" t="s">
        <v>2</v>
      </c>
      <c r="D152" s="25">
        <v>3</v>
      </c>
      <c r="E152" s="25">
        <v>6</v>
      </c>
      <c r="F152" s="25">
        <v>0</v>
      </c>
      <c r="G152" s="25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>
        <f t="shared" si="4"/>
        <v>9</v>
      </c>
    </row>
    <row r="153" spans="1:23" s="10" customFormat="1" ht="27.95" x14ac:dyDescent="0.3">
      <c r="A153" s="52"/>
      <c r="B153" s="48"/>
      <c r="C153" s="9" t="s">
        <v>3</v>
      </c>
      <c r="D153" s="25"/>
      <c r="E153" s="25"/>
      <c r="F153" s="25">
        <v>3</v>
      </c>
      <c r="G153" s="25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>
        <f t="shared" si="4"/>
        <v>3</v>
      </c>
    </row>
    <row r="154" spans="1:23" s="10" customFormat="1" ht="14.25" customHeight="1" x14ac:dyDescent="0.3">
      <c r="A154" s="52">
        <v>76</v>
      </c>
      <c r="B154" s="47" t="s">
        <v>103</v>
      </c>
      <c r="C154" s="9" t="s">
        <v>2</v>
      </c>
      <c r="D154" s="33">
        <v>2</v>
      </c>
      <c r="E154" s="33">
        <v>15</v>
      </c>
      <c r="F154" s="33">
        <v>3</v>
      </c>
      <c r="G154" s="33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>
        <f t="shared" si="4"/>
        <v>20</v>
      </c>
    </row>
    <row r="155" spans="1:23" s="10" customFormat="1" ht="27.95" x14ac:dyDescent="0.3">
      <c r="A155" s="52"/>
      <c r="B155" s="48"/>
      <c r="C155" s="9" t="s">
        <v>3</v>
      </c>
      <c r="D155" s="33"/>
      <c r="E155" s="33"/>
      <c r="F155" s="33">
        <v>3</v>
      </c>
      <c r="G155" s="33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>
        <f t="shared" si="4"/>
        <v>3</v>
      </c>
    </row>
    <row r="156" spans="1:23" s="10" customFormat="1" x14ac:dyDescent="0.3">
      <c r="A156" s="52">
        <v>77</v>
      </c>
      <c r="B156" s="47" t="s">
        <v>71</v>
      </c>
      <c r="C156" s="9" t="s">
        <v>2</v>
      </c>
      <c r="D156" s="33">
        <v>39</v>
      </c>
      <c r="E156" s="33">
        <v>245</v>
      </c>
      <c r="F156" s="33">
        <v>47</v>
      </c>
      <c r="G156" s="33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>
        <f t="shared" si="4"/>
        <v>331</v>
      </c>
    </row>
    <row r="157" spans="1:23" s="10" customFormat="1" ht="27.95" x14ac:dyDescent="0.3">
      <c r="A157" s="52"/>
      <c r="B157" s="48"/>
      <c r="C157" s="9" t="s">
        <v>3</v>
      </c>
      <c r="D157" s="33">
        <v>10</v>
      </c>
      <c r="E157" s="33">
        <v>12</v>
      </c>
      <c r="F157" s="33">
        <v>8</v>
      </c>
      <c r="G157" s="33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>
        <f t="shared" si="4"/>
        <v>30</v>
      </c>
    </row>
    <row r="158" spans="1:23" s="10" customFormat="1" ht="15.05" x14ac:dyDescent="0.3">
      <c r="A158" s="52">
        <v>78</v>
      </c>
      <c r="B158" s="47" t="s">
        <v>84</v>
      </c>
      <c r="C158" s="9" t="s">
        <v>2</v>
      </c>
      <c r="D158" s="44">
        <v>10</v>
      </c>
      <c r="E158" s="44">
        <v>90</v>
      </c>
      <c r="F158" s="44">
        <v>14</v>
      </c>
      <c r="G158" s="33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>
        <f t="shared" si="4"/>
        <v>114</v>
      </c>
    </row>
    <row r="159" spans="1:23" s="10" customFormat="1" ht="27.95" x14ac:dyDescent="0.3">
      <c r="A159" s="52"/>
      <c r="B159" s="48"/>
      <c r="C159" s="9" t="s">
        <v>3</v>
      </c>
      <c r="D159" s="44">
        <v>5</v>
      </c>
      <c r="E159" s="44">
        <v>10</v>
      </c>
      <c r="F159" s="44">
        <v>2</v>
      </c>
      <c r="G159" s="33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>
        <f t="shared" si="4"/>
        <v>17</v>
      </c>
    </row>
    <row r="160" spans="1:23" s="10" customFormat="1" x14ac:dyDescent="0.3">
      <c r="A160" s="52">
        <v>79</v>
      </c>
      <c r="B160" s="47" t="s">
        <v>138</v>
      </c>
      <c r="C160" s="9" t="s">
        <v>2</v>
      </c>
      <c r="D160" s="25">
        <v>1</v>
      </c>
      <c r="E160" s="25">
        <v>4</v>
      </c>
      <c r="F160" s="25"/>
      <c r="G160" s="25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>
        <f t="shared" si="4"/>
        <v>5</v>
      </c>
    </row>
    <row r="161" spans="1:23" s="10" customFormat="1" ht="27.95" x14ac:dyDescent="0.3">
      <c r="A161" s="52"/>
      <c r="B161" s="48"/>
      <c r="C161" s="9" t="s">
        <v>3</v>
      </c>
      <c r="D161" s="25"/>
      <c r="E161" s="25"/>
      <c r="F161" s="25"/>
      <c r="G161" s="25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>
        <f t="shared" si="4"/>
        <v>0</v>
      </c>
    </row>
    <row r="162" spans="1:23" s="10" customFormat="1" x14ac:dyDescent="0.3">
      <c r="A162" s="52">
        <v>86</v>
      </c>
      <c r="B162" s="47" t="s">
        <v>106</v>
      </c>
      <c r="C162" s="9" t="s">
        <v>2</v>
      </c>
      <c r="D162" s="27">
        <v>3</v>
      </c>
      <c r="E162" s="27">
        <v>14</v>
      </c>
      <c r="F162" s="27">
        <v>4</v>
      </c>
      <c r="G162" s="2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>
        <f t="shared" si="4"/>
        <v>21</v>
      </c>
    </row>
    <row r="163" spans="1:23" s="10" customFormat="1" ht="27.95" x14ac:dyDescent="0.3">
      <c r="A163" s="52"/>
      <c r="B163" s="48"/>
      <c r="C163" s="9" t="s">
        <v>3</v>
      </c>
      <c r="D163" s="27">
        <v>1</v>
      </c>
      <c r="E163" s="27">
        <v>1</v>
      </c>
      <c r="F163" s="27">
        <v>1</v>
      </c>
      <c r="G163" s="2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>
        <f t="shared" si="4"/>
        <v>3</v>
      </c>
    </row>
    <row r="164" spans="1:23" s="10" customFormat="1" x14ac:dyDescent="0.3">
      <c r="A164" s="52">
        <v>87</v>
      </c>
      <c r="B164" s="47" t="s">
        <v>93</v>
      </c>
      <c r="C164" s="9" t="s">
        <v>2</v>
      </c>
      <c r="D164" s="25"/>
      <c r="E164" s="25"/>
      <c r="F164" s="25"/>
      <c r="G164" s="25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>
        <f t="shared" ref="W164:W171" si="5">SUM(D164:G164)</f>
        <v>0</v>
      </c>
    </row>
    <row r="165" spans="1:23" s="10" customFormat="1" ht="27.95" x14ac:dyDescent="0.3">
      <c r="A165" s="52"/>
      <c r="B165" s="48"/>
      <c r="C165" s="9" t="s">
        <v>3</v>
      </c>
      <c r="D165" s="25"/>
      <c r="E165" s="25"/>
      <c r="F165" s="25"/>
      <c r="G165" s="25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>
        <f t="shared" si="5"/>
        <v>0</v>
      </c>
    </row>
    <row r="166" spans="1:23" s="10" customFormat="1" x14ac:dyDescent="0.3">
      <c r="A166" s="52">
        <v>89</v>
      </c>
      <c r="B166" s="47" t="s">
        <v>98</v>
      </c>
      <c r="C166" s="9" t="s">
        <v>2</v>
      </c>
      <c r="D166" s="25"/>
      <c r="E166" s="25">
        <v>3</v>
      </c>
      <c r="F166" s="25"/>
      <c r="G166" s="25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>
        <f t="shared" si="5"/>
        <v>3</v>
      </c>
    </row>
    <row r="167" spans="1:23" s="10" customFormat="1" ht="27.95" x14ac:dyDescent="0.3">
      <c r="A167" s="52"/>
      <c r="B167" s="48"/>
      <c r="C167" s="9" t="s">
        <v>3</v>
      </c>
      <c r="D167" s="25">
        <v>3</v>
      </c>
      <c r="E167" s="25">
        <v>1</v>
      </c>
      <c r="F167" s="25">
        <v>2</v>
      </c>
      <c r="G167" s="25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>
        <f t="shared" si="5"/>
        <v>6</v>
      </c>
    </row>
    <row r="168" spans="1:23" s="10" customFormat="1" ht="15.05" customHeight="1" x14ac:dyDescent="0.3">
      <c r="A168" s="52">
        <v>91</v>
      </c>
      <c r="B168" s="47" t="s">
        <v>72</v>
      </c>
      <c r="C168" s="9" t="s">
        <v>2</v>
      </c>
      <c r="D168" s="25">
        <v>21</v>
      </c>
      <c r="E168" s="25">
        <v>58</v>
      </c>
      <c r="F168" s="25">
        <v>3</v>
      </c>
      <c r="G168" s="25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>
        <f t="shared" si="5"/>
        <v>82</v>
      </c>
    </row>
    <row r="169" spans="1:23" s="10" customFormat="1" ht="27.95" x14ac:dyDescent="0.3">
      <c r="A169" s="52"/>
      <c r="B169" s="48"/>
      <c r="C169" s="9" t="s">
        <v>3</v>
      </c>
      <c r="D169" s="25">
        <v>3</v>
      </c>
      <c r="E169" s="25">
        <v>14</v>
      </c>
      <c r="F169" s="25">
        <v>3</v>
      </c>
      <c r="G169" s="25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>
        <f t="shared" si="5"/>
        <v>20</v>
      </c>
    </row>
    <row r="170" spans="1:23" s="10" customFormat="1" x14ac:dyDescent="0.3">
      <c r="A170" s="52">
        <v>92</v>
      </c>
      <c r="B170" s="47" t="s">
        <v>77</v>
      </c>
      <c r="C170" s="9" t="s">
        <v>2</v>
      </c>
      <c r="D170" s="33">
        <v>7</v>
      </c>
      <c r="E170" s="33">
        <v>14</v>
      </c>
      <c r="F170" s="33">
        <v>2</v>
      </c>
      <c r="G170" s="33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>
        <f t="shared" si="5"/>
        <v>23</v>
      </c>
    </row>
    <row r="171" spans="1:23" s="10" customFormat="1" ht="28.5" thickBot="1" x14ac:dyDescent="0.35">
      <c r="A171" s="52"/>
      <c r="B171" s="49"/>
      <c r="C171" s="11" t="s">
        <v>3</v>
      </c>
      <c r="D171" s="33">
        <v>4</v>
      </c>
      <c r="E171" s="33">
        <v>1</v>
      </c>
      <c r="F171" s="33">
        <v>3</v>
      </c>
      <c r="G171" s="33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>
        <f t="shared" si="5"/>
        <v>8</v>
      </c>
    </row>
    <row r="172" spans="1:23" ht="14.55" thickBot="1" x14ac:dyDescent="0.35">
      <c r="B172" s="55" t="s">
        <v>75</v>
      </c>
      <c r="C172" s="12" t="s">
        <v>2</v>
      </c>
      <c r="D172" s="18">
        <f t="shared" ref="D172:G173" si="6">SUM(D4+D6+D8+D10+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170)</f>
        <v>425</v>
      </c>
      <c r="E172" s="19">
        <f t="shared" si="6"/>
        <v>2076</v>
      </c>
      <c r="F172" s="19">
        <f t="shared" si="6"/>
        <v>328</v>
      </c>
      <c r="G172" s="19">
        <f t="shared" si="6"/>
        <v>207</v>
      </c>
      <c r="H172" s="19"/>
      <c r="I172" s="19">
        <f t="shared" ref="I172:Q172" si="7">SUM(I4+I6+I8+I10+I12+I14+I16+I18+I20+I22+I24+I26+I28+I30+I32+I34+I36+I38+I40+I42+I44+I46+I48+I50+I52+I54+I56+I58+I60+I62+I64+I66+I68+I70+I72+I74+I76+I78+I80+I82+I84+I86+I88+I90+I92+I94+I96+I98+I100+I102+I104+I106+I108+I110+I112+I114+I116+I118+I120+I122+I124+I126+I128+I130+I132+I134+I136+I138+I140+I142+I144+I146+I148+I150+I152+I154+I156+I158+I160+I162+I164+I166+I168+I170)</f>
        <v>80</v>
      </c>
      <c r="J172" s="19">
        <f t="shared" si="7"/>
        <v>27</v>
      </c>
      <c r="K172" s="19">
        <f t="shared" si="7"/>
        <v>16</v>
      </c>
      <c r="L172" s="19">
        <f t="shared" si="7"/>
        <v>21</v>
      </c>
      <c r="M172" s="19">
        <f t="shared" si="7"/>
        <v>14</v>
      </c>
      <c r="N172" s="19">
        <f t="shared" si="7"/>
        <v>3</v>
      </c>
      <c r="O172" s="19">
        <f t="shared" si="7"/>
        <v>1</v>
      </c>
      <c r="P172" s="19">
        <f t="shared" si="7"/>
        <v>31</v>
      </c>
      <c r="Q172" s="19">
        <f t="shared" si="7"/>
        <v>6</v>
      </c>
      <c r="R172" s="19"/>
      <c r="S172" s="19"/>
      <c r="T172" s="19"/>
      <c r="U172" s="30"/>
      <c r="V172" s="30"/>
      <c r="W172" s="20">
        <f>SUM(W4+W6+W8+W10+W12+W14+W16+W18+W20+W22+W24+W26+W28+W30+W32+W34+W36+W38+W40+W42+W44+W46+W48+W50+W52+W54+W56+W58+W60+W62+W64+W66+W68+W70+W72+W74+W76+W78+W80+W82+W84+W86+W88+W90+W92+W94+W96+W98+W100+W102+W104+W106+W108+W110+W112+W114+W116+W118+W120+W122+W124+W126+W128+W130+W132+W134+W136+W138+W140+W142+W144+W146+W148+W150+W152+W154+W156+W158+W160+W162+W164+W166+W168+W170)</f>
        <v>3036</v>
      </c>
    </row>
    <row r="173" spans="1:23" ht="26.2" customHeight="1" thickBot="1" x14ac:dyDescent="0.35">
      <c r="B173" s="56"/>
      <c r="C173" s="13" t="s">
        <v>3</v>
      </c>
      <c r="D173" s="21">
        <f t="shared" si="6"/>
        <v>84</v>
      </c>
      <c r="E173" s="22">
        <f t="shared" si="6"/>
        <v>83</v>
      </c>
      <c r="F173" s="22">
        <f t="shared" si="6"/>
        <v>262</v>
      </c>
      <c r="G173" s="22">
        <f t="shared" si="6"/>
        <v>1</v>
      </c>
      <c r="H173" s="22"/>
      <c r="I173" s="22">
        <f t="shared" ref="I173:Q173" si="8">SUM(I5+I7+I9+I11+I13+I15+I17+I19+I21+I23+I25+I27+I29+I31+I33+I35+I37+I39+I41+I43+I45+I47+I49+I51+I53+I55+I57+I59+I61+I63+I65+I67+I69+I71+I73+I75+I77+I79+I81+I83+I85+I87+I89+I91+I93+I95+I97+I99+I101+I103+I105+I107+I109+I111+I113+I115+I117+I119+I121+I123+I125+I127+I129+I131+I133+I135+I137+I139+I141+I143+I145+I147+I149+I151+I153+I155+I157+I159+I161+I163+I165+I167+I169+I171)</f>
        <v>0</v>
      </c>
      <c r="J173" s="22">
        <f t="shared" si="8"/>
        <v>0</v>
      </c>
      <c r="K173" s="22">
        <f t="shared" si="8"/>
        <v>0</v>
      </c>
      <c r="L173" s="22">
        <f t="shared" si="8"/>
        <v>0</v>
      </c>
      <c r="M173" s="22">
        <f t="shared" si="8"/>
        <v>0</v>
      </c>
      <c r="N173" s="22">
        <f t="shared" si="8"/>
        <v>1</v>
      </c>
      <c r="O173" s="22">
        <f t="shared" si="8"/>
        <v>0</v>
      </c>
      <c r="P173" s="22">
        <f t="shared" si="8"/>
        <v>0</v>
      </c>
      <c r="Q173" s="22">
        <f t="shared" si="8"/>
        <v>0</v>
      </c>
      <c r="R173" s="22"/>
      <c r="S173" s="22"/>
      <c r="T173" s="22"/>
      <c r="U173" s="31"/>
      <c r="V173" s="31"/>
      <c r="W173" s="23">
        <f>SUM(W5+W7+W9+W11+W13+W15+W17+W19+W21+W23+W25+W27+W29+W31+W33+W35+W37+W39+W41+W43+W45+W47+W49+W51+W53+W55+W57+W59+W61+W63+W65+W67+W69+W71+W73+W75+W77+W79+W81+W83+W85+W87+W89+W91+W93+W95+W97+W99+W101+W103+W105+W107+W109+W111+W113+W115+W117+W119+W121+W123+W125+W127+W129+W131+W133+W135+W137+W139+W141+W143+W145+W147+W149+W151+W153+W155+W157+W159+W161+W163+W165+W167+W169+W171)</f>
        <v>430</v>
      </c>
    </row>
    <row r="174" spans="1:23" ht="15.05" customHeight="1" x14ac:dyDescent="0.3">
      <c r="B174" s="53" t="s">
        <v>89</v>
      </c>
      <c r="C174" s="54"/>
      <c r="D174" s="24">
        <f>D172+D173</f>
        <v>509</v>
      </c>
      <c r="E174" s="24">
        <f>E172+E173</f>
        <v>2159</v>
      </c>
      <c r="F174" s="24">
        <f>F172+F173</f>
        <v>590</v>
      </c>
      <c r="G174" s="24">
        <f>G172+G173</f>
        <v>208</v>
      </c>
      <c r="H174" s="24"/>
      <c r="I174" s="24">
        <f t="shared" ref="I174:Q174" si="9">I172+I173</f>
        <v>80</v>
      </c>
      <c r="J174" s="24">
        <f t="shared" si="9"/>
        <v>27</v>
      </c>
      <c r="K174" s="24">
        <f t="shared" si="9"/>
        <v>16</v>
      </c>
      <c r="L174" s="24">
        <f t="shared" si="9"/>
        <v>21</v>
      </c>
      <c r="M174" s="24">
        <f t="shared" si="9"/>
        <v>14</v>
      </c>
      <c r="N174" s="24">
        <f t="shared" si="9"/>
        <v>4</v>
      </c>
      <c r="O174" s="24">
        <f t="shared" si="9"/>
        <v>1</v>
      </c>
      <c r="P174" s="24">
        <f t="shared" si="9"/>
        <v>31</v>
      </c>
      <c r="Q174" s="24">
        <f t="shared" si="9"/>
        <v>6</v>
      </c>
      <c r="R174" s="24"/>
      <c r="S174" s="24"/>
      <c r="T174" s="24"/>
      <c r="U174" s="24"/>
      <c r="V174" s="24"/>
      <c r="W174" s="24">
        <f>W172+W173</f>
        <v>3466</v>
      </c>
    </row>
  </sheetData>
  <autoFilter ref="A3:W174"/>
  <mergeCells count="170">
    <mergeCell ref="B174:C174"/>
    <mergeCell ref="B172:B173"/>
    <mergeCell ref="A170:A171"/>
    <mergeCell ref="A158:A159"/>
    <mergeCell ref="A160:A161"/>
    <mergeCell ref="A162:A163"/>
    <mergeCell ref="A164:A165"/>
    <mergeCell ref="A166:A167"/>
    <mergeCell ref="A168:A169"/>
    <mergeCell ref="A156:A157"/>
    <mergeCell ref="B164:B165"/>
    <mergeCell ref="B166:B167"/>
    <mergeCell ref="B168:B169"/>
    <mergeCell ref="A152:A153"/>
    <mergeCell ref="A154:A155"/>
    <mergeCell ref="A132:A133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08:A109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84:A85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4:A5"/>
    <mergeCell ref="A6:A7"/>
    <mergeCell ref="A8:A9"/>
    <mergeCell ref="A10:A11"/>
    <mergeCell ref="A12:A13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B14:B15"/>
    <mergeCell ref="B16:B17"/>
    <mergeCell ref="B18:B19"/>
    <mergeCell ref="B20:B21"/>
    <mergeCell ref="B4:B5"/>
    <mergeCell ref="B6:B7"/>
    <mergeCell ref="B8:B9"/>
    <mergeCell ref="B10:B11"/>
    <mergeCell ref="B12:B13"/>
    <mergeCell ref="B44:B45"/>
    <mergeCell ref="B48:B49"/>
    <mergeCell ref="B50:B51"/>
    <mergeCell ref="B34:B35"/>
    <mergeCell ref="B36:B37"/>
    <mergeCell ref="B38:B39"/>
    <mergeCell ref="B40:B41"/>
    <mergeCell ref="B42:B43"/>
    <mergeCell ref="B26:B27"/>
    <mergeCell ref="B28:B29"/>
    <mergeCell ref="B32:B33"/>
    <mergeCell ref="B74:B75"/>
    <mergeCell ref="B76:B77"/>
    <mergeCell ref="B78:B79"/>
    <mergeCell ref="B80:B81"/>
    <mergeCell ref="B64:B65"/>
    <mergeCell ref="B68:B69"/>
    <mergeCell ref="B70:B71"/>
    <mergeCell ref="B72:B73"/>
    <mergeCell ref="B54:B55"/>
    <mergeCell ref="B56:B57"/>
    <mergeCell ref="B58:B59"/>
    <mergeCell ref="B60:B61"/>
    <mergeCell ref="B62:B63"/>
    <mergeCell ref="B66:B67"/>
    <mergeCell ref="B22:B23"/>
    <mergeCell ref="B24:B25"/>
    <mergeCell ref="B30:B31"/>
    <mergeCell ref="B46:B47"/>
    <mergeCell ref="B52:B53"/>
    <mergeCell ref="B144:B145"/>
    <mergeCell ref="B146:B147"/>
    <mergeCell ref="B148:B149"/>
    <mergeCell ref="B150:B151"/>
    <mergeCell ref="B136:B137"/>
    <mergeCell ref="B138:B139"/>
    <mergeCell ref="B140:B141"/>
    <mergeCell ref="B142:B143"/>
    <mergeCell ref="B124:B125"/>
    <mergeCell ref="B126:B127"/>
    <mergeCell ref="B128:B129"/>
    <mergeCell ref="B132:B133"/>
    <mergeCell ref="B114:B115"/>
    <mergeCell ref="B116:B117"/>
    <mergeCell ref="B118:B119"/>
    <mergeCell ref="B120:B121"/>
    <mergeCell ref="B122:B123"/>
    <mergeCell ref="B104:B105"/>
    <mergeCell ref="B106:B107"/>
    <mergeCell ref="B134:B135"/>
    <mergeCell ref="B82:B83"/>
    <mergeCell ref="B170:B171"/>
    <mergeCell ref="B130:B131"/>
    <mergeCell ref="B158:B159"/>
    <mergeCell ref="B154:B155"/>
    <mergeCell ref="B156:B157"/>
    <mergeCell ref="B160:B161"/>
    <mergeCell ref="B162:B163"/>
    <mergeCell ref="B152:B153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4:B85"/>
    <mergeCell ref="B86:B87"/>
    <mergeCell ref="B88:B89"/>
    <mergeCell ref="B90:B91"/>
    <mergeCell ref="B92:B93"/>
  </mergeCells>
  <pageMargins left="0.11811023622047245" right="3.937007874015748E-2" top="0.11811023622047245" bottom="0.11811023622047245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виды услуг</vt:lpstr>
      <vt:lpstr>'виды услуг'!Заголовки_для_печати</vt:lpstr>
      <vt:lpstr>'виды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2017-10-10T12:18:25Z</cp:lastPrinted>
  <dcterms:created xsi:type="dcterms:W3CDTF">2016-04-14T09:09:07Z</dcterms:created>
  <dcterms:modified xsi:type="dcterms:W3CDTF">2019-02-12T06:02:46Z</dcterms:modified>
</cp:coreProperties>
</file>